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50" windowWidth="15315" windowHeight="8760"/>
  </bookViews>
  <sheets>
    <sheet name="Лист1" sheetId="1" r:id="rId1"/>
    <sheet name="Лист2" sheetId="2" r:id="rId2"/>
    <sheet name="Лист3" sheetId="3" r:id="rId3"/>
  </sheets>
  <calcPr calcId="145621"/>
</workbook>
</file>

<file path=xl/calcChain.xml><?xml version="1.0" encoding="utf-8"?>
<calcChain xmlns="http://schemas.openxmlformats.org/spreadsheetml/2006/main">
  <c r="H175" i="1" l="1"/>
  <c r="I72" i="1" l="1"/>
  <c r="I57" i="1"/>
  <c r="I43" i="1"/>
  <c r="I44" i="1"/>
  <c r="I45" i="1"/>
  <c r="I47" i="1"/>
  <c r="I48" i="1"/>
  <c r="I49" i="1"/>
  <c r="I50" i="1"/>
  <c r="I51" i="1"/>
  <c r="I55" i="1"/>
  <c r="I56" i="1"/>
  <c r="I58" i="1"/>
  <c r="I59" i="1"/>
  <c r="I60" i="1"/>
  <c r="I61" i="1"/>
  <c r="I62" i="1"/>
  <c r="I63" i="1"/>
  <c r="I66" i="1"/>
  <c r="I67" i="1"/>
  <c r="I68" i="1"/>
  <c r="I71" i="1"/>
  <c r="I73" i="1"/>
  <c r="I74" i="1"/>
  <c r="I75" i="1"/>
  <c r="I76" i="1"/>
  <c r="I78" i="1"/>
  <c r="I79" i="1"/>
  <c r="I80" i="1"/>
  <c r="I82" i="1"/>
  <c r="I83" i="1"/>
  <c r="I84" i="1"/>
  <c r="I42" i="1"/>
  <c r="I28" i="1"/>
  <c r="I29" i="1"/>
  <c r="I31" i="1"/>
  <c r="I32" i="1"/>
  <c r="I33" i="1"/>
  <c r="I34" i="1"/>
  <c r="I26" i="1"/>
  <c r="I25" i="1"/>
  <c r="I24" i="1"/>
  <c r="H169" i="1" l="1"/>
  <c r="H168" i="1" s="1"/>
  <c r="H88" i="1"/>
  <c r="H104" i="1"/>
  <c r="H87" i="1" l="1"/>
  <c r="I176" i="1"/>
  <c r="I171" i="1"/>
  <c r="I170" i="1"/>
  <c r="I166" i="1"/>
  <c r="I165" i="1"/>
  <c r="I161" i="1"/>
  <c r="I157" i="1"/>
  <c r="I153" i="1"/>
  <c r="I150" i="1"/>
  <c r="I146" i="1"/>
  <c r="I142" i="1"/>
  <c r="I140" i="1"/>
  <c r="I137" i="1"/>
  <c r="I131" i="1"/>
  <c r="I126" i="1"/>
  <c r="I123" i="1"/>
  <c r="I116" i="1"/>
  <c r="I115" i="1"/>
  <c r="I110" i="1"/>
  <c r="I105" i="1"/>
  <c r="I100" i="1"/>
  <c r="I93" i="1"/>
  <c r="I90" i="1"/>
  <c r="I89" i="1"/>
  <c r="I23" i="1" l="1"/>
  <c r="I20" i="1"/>
  <c r="I21" i="1"/>
  <c r="I22" i="1"/>
  <c r="I19" i="1"/>
  <c r="I17" i="1"/>
  <c r="I16" i="1"/>
  <c r="I15" i="1"/>
  <c r="I13" i="1"/>
  <c r="I14" i="1"/>
  <c r="I12" i="1"/>
  <c r="G169" i="1" l="1"/>
  <c r="I169" i="1" s="1"/>
  <c r="G104" i="1" l="1"/>
  <c r="I104" i="1" s="1"/>
  <c r="G96" i="1" l="1"/>
  <c r="G91" i="1" l="1"/>
  <c r="I91" i="1" s="1"/>
  <c r="I96" i="1"/>
  <c r="G88" i="1"/>
  <c r="I88" i="1" s="1"/>
  <c r="G168" i="1" l="1"/>
  <c r="I168" i="1" s="1"/>
  <c r="G87" i="1" l="1"/>
  <c r="I87" i="1" s="1"/>
  <c r="G175" i="1" l="1"/>
  <c r="I175" i="1" s="1"/>
</calcChain>
</file>

<file path=xl/sharedStrings.xml><?xml version="1.0" encoding="utf-8"?>
<sst xmlns="http://schemas.openxmlformats.org/spreadsheetml/2006/main" count="237" uniqueCount="221">
  <si>
    <t>КБК</t>
  </si>
  <si>
    <t>Наименование доходов</t>
  </si>
  <si>
    <t>НАЛОГОВЫЕ И НЕНАЛОГОВЫЕ ДОХОДЫ</t>
  </si>
  <si>
    <t>Налоги на прибыль, доходы</t>
  </si>
  <si>
    <t>Налог на доходы физических лиц</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</si>
  <si>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осуществляется в соответствии со статьями 227, 227.1 и 228 Налогового кодекса Российской Федерации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</si>
  <si>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</si>
  <si>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</si>
  <si>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t>
  </si>
  <si>
    <t>НАЛОГИ НА СОВОКУПНЫЙ ДОХОД</t>
  </si>
  <si>
    <t>Единый налог на вмененный доход для отдельных видов деятельности</t>
  </si>
  <si>
    <t>Единый налог на вмененный доход для отдельных видов деятельности (за налоговые периоды, истекшие до 1 января 2011 года)</t>
  </si>
  <si>
    <t>Единый сельскохозяйственный налог</t>
  </si>
  <si>
    <t>Единый сельскохозяйственный налог (за налоговые периоды, истекшие до 1 января 2011 года)</t>
  </si>
  <si>
    <t xml:space="preserve">Налог, взимаемый в связи с применением патентной системы налогообложения, зачисляемый в бюджеты муниципальных районов </t>
  </si>
  <si>
    <t xml:space="preserve">ГОСУДАРСТВЕННАЯ ПОШЛИНА </t>
  </si>
  <si>
    <t>Государственная пошлина по делам, рассматриваемым в судах общей юрисдикции, мировыми судьями</t>
  </si>
  <si>
    <r>
      <t xml:space="preserve">- государственная пошлина по делам, рассматриваемым в судах общей юрисдикции, мировыми судьями (за исключением </t>
    </r>
    <r>
      <rPr>
        <sz val="10"/>
        <color theme="1"/>
        <rFont val="Times New Roman"/>
        <family val="1"/>
        <charset val="204"/>
      </rPr>
      <t>Верховного суда Российской Федерации)</t>
    </r>
  </si>
  <si>
    <t>ЗАДОЛЖЕННОСТЬ И ПЕРЕРАСЧЕТЫ ПО ОТМЕНЕННЫМ НАЛОГАМ, СБОРАМ И ИНЫМ ОБЯЗАТЕЛЬНЫМ ПЛАТЕЖАМ</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</si>
  <si>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территории муниципального района</t>
  </si>
  <si>
    <t>Налог, взимаемый в виде стоимости патента в связи с применением упрощенной системы налогообложения</t>
  </si>
  <si>
    <r>
      <t xml:space="preserve">ДОХОДЫ ОТ ИСПОЛЬЗОВАНИЯ ИМУЩЕСТВА, НАХОДЯЩЕГОСЯ В ГОСУДАРСТВЕННОЙ И </t>
    </r>
    <r>
      <rPr>
        <sz val="10"/>
        <color theme="1"/>
        <rFont val="Times New Roman"/>
        <family val="1"/>
        <charset val="204"/>
      </rPr>
      <t>МУНИЦИПАЛЬНОЙ СОБСТВЕННОСТИ</t>
    </r>
  </si>
  <si>
    <r>
      <t xml:space="preserve">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 в </t>
    </r>
    <r>
      <rPr>
        <sz val="10"/>
        <color theme="1"/>
        <rFont val="Times New Roman"/>
        <family val="1"/>
        <charset val="204"/>
      </rPr>
      <t>том числе казенных)</t>
    </r>
    <r>
      <rPr>
        <sz val="11"/>
        <color theme="1"/>
        <rFont val="Times New Roman"/>
        <family val="1"/>
        <charset val="204"/>
      </rPr>
      <t xml:space="preserve"> </t>
    </r>
  </si>
  <si>
    <r>
      <t xml:space="preserve">Доходы, получаемые в виде арендной платы за земельные участки, государственная собственность на которые не </t>
    </r>
    <r>
      <rPr>
        <sz val="10"/>
        <color theme="1"/>
        <rFont val="Times New Roman"/>
        <family val="1"/>
        <charset val="204"/>
      </rPr>
      <t>разграничена, а также средства от продажи права на заключение</t>
    </r>
    <r>
      <rPr>
        <sz val="11"/>
        <color theme="1"/>
        <rFont val="Times New Roman"/>
        <family val="1"/>
        <charset val="204"/>
      </rPr>
      <t xml:space="preserve"> </t>
    </r>
    <r>
      <rPr>
        <sz val="10"/>
        <color theme="1"/>
        <rFont val="Times New Roman"/>
        <family val="1"/>
        <charset val="204"/>
      </rPr>
      <t>договоров аренды указанных земельных участков</t>
    </r>
    <r>
      <rPr>
        <sz val="11"/>
        <color theme="1"/>
        <rFont val="Times New Roman"/>
        <family val="1"/>
        <charset val="204"/>
      </rPr>
      <t xml:space="preserve"> </t>
    </r>
  </si>
  <si>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</si>
  <si>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</si>
  <si>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Платежи от государственных и муниципальных унитарных предприятий</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</si>
  <si>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</si>
  <si>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 </t>
  </si>
  <si>
    <t xml:space="preserve">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</si>
  <si>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муниципальных унитарных предприятий, в том числе казенных)</t>
  </si>
  <si>
    <t xml:space="preserve">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</si>
  <si>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ПЛАТЕЖИ ПРИ ПОЛЬЗОВАНИИ ПРИРОДНЫМИ РЕСУРСАМИ</t>
  </si>
  <si>
    <t>Плата за негативное воздействие на окружающую среду</t>
  </si>
  <si>
    <t>Плата за выбросы загрязняющих веществ в атмосферный воздух стационарными объектами</t>
  </si>
  <si>
    <t>Плата за выбросы загрязняющих веществ в атмосферный воздух передвижными объектами</t>
  </si>
  <si>
    <t>Плата за сбросы загрязняющих веществ в водные объекты</t>
  </si>
  <si>
    <t xml:space="preserve">Плата за размещение отходов производства и потребления </t>
  </si>
  <si>
    <t xml:space="preserve">ДОХОДЫ ОТ ОКАЗАНИЯ ПЛАТНЫХ УСЛУГ (РАБОТ) И КОМПЕНСАЦИИ ЗАТРАТ ГОСУДАРСТВА </t>
  </si>
  <si>
    <t xml:space="preserve">Прочие доходы от компенсации затрат бюджетов муниципальных районов </t>
  </si>
  <si>
    <t>ДОХОДЫ ОТ ПРОДАЖИ МАТЕРИАЛЬНЫХ И НЕМАТЕРИАЛЬНЫХ АКТИВОВ</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</si>
  <si>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</si>
  <si>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</si>
  <si>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продажи земельных участков, находящихся в государственной и муниципальной собственности (за исключением земельных участков бюджетных и автономных учреждений)</t>
  </si>
  <si>
    <t>Доходы от продажи земельных участков, государственная собственность на которые не разграничена</t>
  </si>
  <si>
    <t>АДМИНИСТРАТИВНЫЕ ПЛАТЕЖИ И СБОРЫ</t>
  </si>
  <si>
    <t>ШТРАФЫ, САНКЦИИ, ВОЗМЕЩЕНИЕ УЩЕРБА</t>
  </si>
  <si>
    <t>Денежные взыскания /штрафы/ за нарушение законодательства о налогах и сборах</t>
  </si>
  <si>
    <r>
      <t xml:space="preserve">Денежные взыскания /штрафы/ за нарушение законодательства о налогах и сборах, предусмотренные статьями 116, 118, 119.1, пунктами 1 и 2 статьи 120, статьями 125, </t>
    </r>
    <r>
      <rPr>
        <sz val="10"/>
        <color theme="1"/>
        <rFont val="Times New Roman"/>
        <family val="1"/>
        <charset val="204"/>
      </rPr>
      <t>126, 128, 129, 129.1, 132, 133, 134, 135, 135.1 Налогового Кодекса Российской Федерации, а так же штрафы, взыскание которых осуществляется на основании ранее действовавшей статьи 117 Налогового Кодекса Российской Федерации</t>
    </r>
  </si>
  <si>
    <r>
      <t>Денежные взыскания (штрафы) за административные</t>
    </r>
    <r>
      <rPr>
        <sz val="11"/>
        <color theme="1"/>
        <rFont val="Times New Roman"/>
        <family val="1"/>
        <charset val="204"/>
      </rPr>
      <t xml:space="preserve"> </t>
    </r>
    <r>
      <rPr>
        <sz val="10"/>
        <color theme="1"/>
        <rFont val="Times New Roman"/>
        <family val="1"/>
        <charset val="204"/>
      </rPr>
      <t>правонарушения в области налогов и сборов, предусмотренные</t>
    </r>
    <r>
      <rPr>
        <sz val="11"/>
        <color theme="1"/>
        <rFont val="Times New Roman"/>
        <family val="1"/>
        <charset val="204"/>
      </rPr>
      <t xml:space="preserve"> </t>
    </r>
    <r>
      <rPr>
        <sz val="10"/>
        <color theme="1"/>
        <rFont val="Times New Roman"/>
        <family val="1"/>
        <charset val="204"/>
      </rPr>
      <t>Кодексом Российской Федерации об административных</t>
    </r>
    <r>
      <rPr>
        <sz val="11"/>
        <color theme="1"/>
        <rFont val="Times New Roman"/>
        <family val="1"/>
        <charset val="204"/>
      </rPr>
      <t xml:space="preserve"> </t>
    </r>
    <r>
      <rPr>
        <sz val="10"/>
        <color theme="1"/>
        <rFont val="Times New Roman"/>
        <family val="1"/>
        <charset val="204"/>
      </rPr>
      <t>правонарушениях</t>
    </r>
  </si>
  <si>
    <t xml:space="preserve">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t>
  </si>
  <si>
    <t xml:space="preserve">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земельного законодательства, лесного законодательства, водного законодательства  </t>
  </si>
  <si>
    <t>Денежные взыскания (штрафы) за нарушение земельного законодательства</t>
  </si>
  <si>
    <r>
      <t xml:space="preserve">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t>
    </r>
    <r>
      <rPr>
        <sz val="10"/>
        <color theme="1"/>
        <rFont val="Times New Roman"/>
        <family val="1"/>
        <charset val="204"/>
      </rPr>
      <t>потребителей</t>
    </r>
  </si>
  <si>
    <r>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РФ об административных право</t>
    </r>
    <r>
      <rPr>
        <sz val="10"/>
        <color theme="1"/>
        <rFont val="Times New Roman"/>
        <family val="1"/>
        <charset val="204"/>
      </rPr>
      <t>нарушениях</t>
    </r>
  </si>
  <si>
    <r>
      <t xml:space="preserve">Прочие поступления от денежных взысканий (штрафов) и иных </t>
    </r>
    <r>
      <rPr>
        <sz val="10"/>
        <color theme="1"/>
        <rFont val="Times New Roman"/>
        <family val="1"/>
        <charset val="204"/>
      </rPr>
      <t>сумм в возмещение ущерба</t>
    </r>
  </si>
  <si>
    <r>
      <t xml:space="preserve">Прочие поступления от денежных взысканий /штрафов/ и иных сумм в возмещение ущерба, зачисляемые в бюджеты </t>
    </r>
    <r>
      <rPr>
        <sz val="10"/>
        <color theme="1"/>
        <rFont val="Times New Roman"/>
        <family val="1"/>
        <charset val="204"/>
      </rPr>
      <t>муниципальных районов</t>
    </r>
  </si>
  <si>
    <t>БЕЗВОЗМЕЗДНЫЕ ПЕРЕЧИСЛЕНИЯ</t>
  </si>
  <si>
    <t>Дотации бюджетам муниципальных образований</t>
  </si>
  <si>
    <t xml:space="preserve">Дотации бюджетам муниципальных районов на выравнивание уровня бюджетной обеспеченности  </t>
  </si>
  <si>
    <t xml:space="preserve">Дотации бюджетам муниципальных районов на поддержку мер по обеспечению сбалансированности бюджетов  </t>
  </si>
  <si>
    <t>Субсидии бюджетам муниципальных образований</t>
  </si>
  <si>
    <t>Прочие субсидии  бюджетам муниципальных районов, в т.ч.</t>
  </si>
  <si>
    <t>Субсидия на мероприятия по проведению оздоровительной кампании детей</t>
  </si>
  <si>
    <t>Субсидия на дополнительные меры государственной поддержки обучающихся</t>
  </si>
  <si>
    <t>Субвенции бюджетам муниципальных образований</t>
  </si>
  <si>
    <t>Субвенции бюджетам муниципальных районов  (городских округов)  на финансовое обеспечение деятельности муниципальных  общеобразовательных организаций,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t>
  </si>
  <si>
    <t>Субвенции бюджетам муниципальных районов  (городских округов) на 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</si>
  <si>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Субвенции бюджетам муниципальных районов на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</si>
  <si>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Субвенции бюджетам муниципальных районов на выплату ежемесячных денежных средств на содержание и проезд  ребенка, переданного на воспитание  в семью опекуна (попечителя),  в приемную семью,  вознаграждения  приемным  родителям</t>
  </si>
  <si>
    <t>Субвенции бюджетам муниципальных районов  на организацию деятельности административных комиссий</t>
  </si>
  <si>
    <t>Субвенция бюджетам муниципальных районов на финансовое обеспечение получения дошкольного образования в дошкольных образовательных организациях</t>
  </si>
  <si>
    <t>Субвенции бюджетам муниципальных районов на осуществление отдельных полномочий органов государственной власти Брянской области по расчету и предоставлению дотаций поселениям на выравнивание уровня бюджетной обеспеченности за счет средств областного бюджета</t>
  </si>
  <si>
    <t>Субвенции бюджетам муниципальных районов для предоставления субвенций поселениям  на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</si>
  <si>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 xml:space="preserve">Субвенция бюджетам муниципальных районов   на обеспечение сохранности жилых помещений, закрепленных за детьми-сиротами и детьми, оставшимися без попечения родителей  </t>
  </si>
  <si>
    <t>Субвенции бюджетам муниципальных районов на поддержку мер по обеспечению сбалансированности бюджетов поселений</t>
  </si>
  <si>
    <t>Субвенция бюджетам муниципальных районов для предоставления субвенций бюджетам поселений на осуществление отдельных государственных полномочий Российской Федерации по первичному воинскому учету на территориях, где отсутствуют военные комиссариаты</t>
  </si>
  <si>
    <t>Субвенция бюджетам муниципальных районов на выплату единовременного пособия при всех формах устройства детей, лишённых родительского попечения в семью</t>
  </si>
  <si>
    <t xml:space="preserve">Субвенция бюджетам муниципальных районов и городских округов  на выплату компенсации  части родительской платы за содержание ребенка в  образовательных учреждениях, реализующих основную общеобразовательную программу дошкольного образования </t>
  </si>
  <si>
    <t>Субвенция бюджетам муниципальных районов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</si>
  <si>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Субвенция бюджетам муниципальных районов для осуществления отдельных государственных полномочий Брянской области по организации и осуществлению деятельности по опеке и попечительству в отношении несовершеннолетних</t>
  </si>
  <si>
    <t>Субвенция бюджетам муниципальных районов для осуществления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t>
  </si>
  <si>
    <t>Субвенция бюджетам муниципальных районов для осуществления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</si>
  <si>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 xml:space="preserve">Субвенция бюджетам муниципальных районов для предоставления субвенций бюджетам городских поселений (за исключением городских округов)  для осуществления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 </t>
  </si>
  <si>
    <t>Иные межбюджетные трансферты</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</si>
  <si>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в т.ч.  </t>
  </si>
  <si>
    <t>ИТОГО ДОХОДОВ</t>
  </si>
  <si>
    <t>90620201000000000151</t>
  </si>
  <si>
    <t>90620201001050000151</t>
  </si>
  <si>
    <t>90620201003050000151</t>
  </si>
  <si>
    <t>90620202000000000151</t>
  </si>
  <si>
    <t>90620202999050000151</t>
  </si>
  <si>
    <t>90620203000000000151</t>
  </si>
  <si>
    <t>90620203024050000151</t>
  </si>
  <si>
    <t>90620203015050000151</t>
  </si>
  <si>
    <t>90620203020050000151</t>
  </si>
  <si>
    <t>90620203029050000151</t>
  </si>
  <si>
    <t>90620203119050000151</t>
  </si>
  <si>
    <t>90620204000000000151</t>
  </si>
  <si>
    <t>90620204014050000151</t>
  </si>
  <si>
    <t>9062020401405000151</t>
  </si>
  <si>
    <t>Государственная пошлина за выдачу разрешения на установку рекламной продукции</t>
  </si>
  <si>
    <t>Налог на рекламу, мобилизуемый на территории муниципальных районов</t>
  </si>
  <si>
    <t>Прочие местные налоги и сборы, мобилизуемые на территориях муниципальных районов</t>
  </si>
  <si>
    <t>Налог на прибыль организаций, зачислявшийся до 1 января 2005 года в местные бюджеты, мобилизуемые на территории муниципальных районов</t>
  </si>
  <si>
    <t>00010102000010000110</t>
  </si>
  <si>
    <t>00010102010010000110</t>
  </si>
  <si>
    <t>00010102020010000110</t>
  </si>
  <si>
    <t>00010102030010000110</t>
  </si>
  <si>
    <t>00010102040010000110</t>
  </si>
  <si>
    <t>00010502000020000110</t>
  </si>
  <si>
    <t>00010502010020000110</t>
  </si>
  <si>
    <t>00010502020020000110</t>
  </si>
  <si>
    <t>00010503000010000110</t>
  </si>
  <si>
    <t>00010503010010000110</t>
  </si>
  <si>
    <t>00010503020010000110</t>
  </si>
  <si>
    <t>00010504020020000110</t>
  </si>
  <si>
    <t>00010803000010000110</t>
  </si>
  <si>
    <t>00010803010010000110</t>
  </si>
  <si>
    <t>00010807150010000110</t>
  </si>
  <si>
    <t>00010901030050000110</t>
  </si>
  <si>
    <t>00010907013050000110</t>
  </si>
  <si>
    <t>00010907033050000110</t>
  </si>
  <si>
    <t>00010907053050000110</t>
  </si>
  <si>
    <t>00010911010020000110</t>
  </si>
  <si>
    <t>00011105000000000120</t>
  </si>
  <si>
    <t>00011105010000000120</t>
  </si>
  <si>
    <t>00011105030000000120</t>
  </si>
  <si>
    <t>00011105035050000120</t>
  </si>
  <si>
    <t>00011107000000000120</t>
  </si>
  <si>
    <t>00011107010000000120</t>
  </si>
  <si>
    <t>000111070015050000120</t>
  </si>
  <si>
    <t>00011109000000000120</t>
  </si>
  <si>
    <t>00011109040000000120</t>
  </si>
  <si>
    <t>00011109045050000120</t>
  </si>
  <si>
    <t>00011201000010000120</t>
  </si>
  <si>
    <t>00011201010010000120</t>
  </si>
  <si>
    <t>00011201020010000120</t>
  </si>
  <si>
    <t>00011201030010000120</t>
  </si>
  <si>
    <t>00011201040010000120</t>
  </si>
  <si>
    <t>00011302995050000130</t>
  </si>
  <si>
    <t>00011402052050000410</t>
  </si>
  <si>
    <t>00011402053050000440</t>
  </si>
  <si>
    <t>00011406000000000430</t>
  </si>
  <si>
    <t>00011406010000000430</t>
  </si>
  <si>
    <t>00011406013100000430</t>
  </si>
  <si>
    <t>00011500000000000000</t>
  </si>
  <si>
    <t>00011502050050000140</t>
  </si>
  <si>
    <t>00011600000000000000</t>
  </si>
  <si>
    <t>00011603000000000140</t>
  </si>
  <si>
    <t>00011603010010000140</t>
  </si>
  <si>
    <t>00011603030010000140</t>
  </si>
  <si>
    <t>00011606000010000140</t>
  </si>
  <si>
    <t>00011625000000000140</t>
  </si>
  <si>
    <t>00011625060010000140</t>
  </si>
  <si>
    <t>00011628000010000140</t>
  </si>
  <si>
    <t>00011643000010000140</t>
  </si>
  <si>
    <t>00011690000000000140</t>
  </si>
  <si>
    <t>00011690050050000140</t>
  </si>
  <si>
    <t>00011406025050000430</t>
  </si>
  <si>
    <t>Доходы от продажи земельных участков, находящихся в собственности муниципльных районов (за исключением земельных участков муниципальных бюджетных и автономных учреждений)</t>
  </si>
  <si>
    <t>00010100000000000000</t>
  </si>
  <si>
    <t>00010000000000000000</t>
  </si>
  <si>
    <t>00010500000000000000</t>
  </si>
  <si>
    <t>00010900000000000000</t>
  </si>
  <si>
    <t>00011100000000000000</t>
  </si>
  <si>
    <t>00011105013100000120</t>
  </si>
  <si>
    <t>00011400000000000000</t>
  </si>
  <si>
    <t>00010800000000000000</t>
  </si>
  <si>
    <t>00011300000000000000</t>
  </si>
  <si>
    <t>00011200000000000000</t>
  </si>
  <si>
    <t>Субсидия на реализацию ДЦП «Жилище» на 2011-2015 годы, подпрограмма «Обеспечение жильем молодых семей»</t>
  </si>
  <si>
    <t>90620202999050000151 (9825)</t>
  </si>
  <si>
    <t>Субсидия бюджетам муниципальных районов на создание (развитие) многофункциональных центров предоставления государственных и муниципальных услуг на территории Брянской области в 2014 году</t>
  </si>
  <si>
    <t>Субсидия на реализацию отдельных мероприятий по развитию образования</t>
  </si>
  <si>
    <t>'90620202999050000151</t>
  </si>
  <si>
    <t>90620203026050000151</t>
  </si>
  <si>
    <t>Субвенция бюджетам муниципальных районов (городских округов) на 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t>
  </si>
  <si>
    <t>'9062020401405000151</t>
  </si>
  <si>
    <t>00011700000000000000</t>
  </si>
  <si>
    <t>ПРОЧИЕ НЕНАЛОГОВЫЕ ДОХОДЫ</t>
  </si>
  <si>
    <t xml:space="preserve">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 </t>
  </si>
  <si>
    <t>НАЛОГИ НА ТОВАРЫ (РАБОТЫ, УСЛУГИ), РЕАЛИЗУЕМЫЕ НА ТЕРРИТОРИИ РОСССИЙСКОЙ ФЕДЕРАЦИИ</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</si>
  <si>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t>
  </si>
  <si>
    <t>Доходы от уплаты акцизов на моторные масла для дизельных и (или) карбюраторных (инжекторных) двигателей,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</si>
  <si>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</si>
  <si>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</si>
  <si>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00010300000000000000</t>
  </si>
  <si>
    <t>00010302230010000110</t>
  </si>
  <si>
    <t>00010302240010000110</t>
  </si>
  <si>
    <t>00010302250010000110</t>
  </si>
  <si>
    <t>00010302260010000110</t>
  </si>
  <si>
    <t>Межбюджетные трансферты, передаваемые бюджетам муниципальных районов из бюджетов поселений на осуществление части полномочий на содержание учреждений культуры (ДК)</t>
  </si>
  <si>
    <t>Межбюджетные трансферты, передаваемые бюджетам муниципальных районов из бюджетов поселений  на осуществление  внешнего муниципального контроля</t>
  </si>
  <si>
    <t>90620202077050000151 (8735)</t>
  </si>
  <si>
    <t>Субсидия на развитие сельского хозяйства и регулирование рынков сельскохозяйственной продукции, сырья и продовольствия Брянской области (2014-2020 годы) ПП "Устойчивое развитие сельских территорий" Софинансирование объектов капитальных вложений муниципальной собственности</t>
  </si>
  <si>
    <t>90620202999050000151 (8005)</t>
  </si>
  <si>
    <t>90620202216050000151</t>
  </si>
  <si>
    <t>Субсидия на развитие сельского хозяйства и регулирование рынков сельскохозяйственной продукции, сырья и продовольствия Брянской области (2014-2020 годы) ПП "Устойчивое развитие сельских территорий" (2014-2020 годы)" Развитие и совершенствование сети автомобильных дорог местного значения общего пользования</t>
  </si>
  <si>
    <t>'90620203024050000151</t>
  </si>
  <si>
    <t>об исполнении районного бюджета за 1 квартал 2015 г.»</t>
  </si>
  <si>
    <t>Утверждено на 2015 год, руб</t>
  </si>
  <si>
    <t>% исполнения</t>
  </si>
  <si>
    <t xml:space="preserve">                                                                                                        </t>
  </si>
  <si>
    <t xml:space="preserve">                                                                                                                            Приложение № 1</t>
  </si>
  <si>
    <t xml:space="preserve">                                                                                             к постановлению администрации Почепского района</t>
  </si>
  <si>
    <t xml:space="preserve">  ДОХОДЫ РАЙОННОГО БЮДЖЕТА ЗА 1 КВАРТАЛ 2015 ГОДА</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</si>
  <si>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</si>
  <si>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Доходы бюджетов муниципальных районов от возврата бюджетными учреждениями остатков субсидий прошлых лет</t>
  </si>
  <si>
    <t>ДЕФИЦИТ (ПРОФИЦИТ)</t>
  </si>
  <si>
    <t>Исполнено за 1 квартал 2015 года, руб.</t>
  </si>
  <si>
    <t>00011105013130000120</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</si>
  <si>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</si>
  <si>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поселений,  а также средства от продажи права на заключение договоров аренды указанных земельных участков </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</si>
  <si>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</si>
  <si>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00011406013130000430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</si>
  <si>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</si>
  <si>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Платежи, взимаемые органами местного самоуправления (организациями) муниципальных районов за выполнение определенных функций</t>
  </si>
  <si>
    <t>00011701050050000180</t>
  </si>
  <si>
    <t>Невыясненные поступления, зачисляемые в бюджеты муниципальных районов</t>
  </si>
  <si>
    <t xml:space="preserve">                                                                                          от 27.04.2015 г. № 367     «Об утверждении отчета</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</si>
</sst>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р_._-;\-* #,##0.00_р_._-;_-* &quot;-&quot;??_р_._-;_-@_-"/>
    <numFmt numFmtId="164" formatCode="_-* #,##0_р_._-;\-* #,##0_р_._-;_-* &quot;-&quot;??_р_._-;_-@_-"/>
  </numFmts>
  <fonts count="7" x14ac:knownFonts="1">
    <font>
      <sz val="11"/>
      <color theme="1"/>
      <name val="Calibri"/>
      <family val="2"/>
      <charset val="204"/>
      <scheme val="minor"/>
    </font>
    <font>
      <sz val="12"/>
      <color theme="1"/>
      <name val="Times New Roman"/>
      <family val="1"/>
      <charset val="204"/>
    </font>
    <font>
      <sz val="10"/>
      <color theme="1"/>
      <name val="Times New Roman"/>
      <family val="1"/>
      <charset val="204"/>
    </font>
    <font>
      <b/>
      <sz val="11"/>
      <color theme="1"/>
      <name val="Times New Roman"/>
      <family val="1"/>
      <charset val="204"/>
    </font>
    <font>
      <sz val="11"/>
      <color theme="1"/>
      <name val="Times New Roman"/>
      <family val="1"/>
      <charset val="204"/>
    </font>
    <font>
      <sz val="11"/>
      <color theme="1"/>
      <name val="Calibri"/>
      <family val="2"/>
      <charset val="204"/>
      <scheme val="minor"/>
    </font>
    <font>
      <b/>
      <sz val="12"/>
      <color theme="1"/>
      <name val="Calibri"/>
      <family val="2"/>
      <charset val="204"/>
      <scheme val="minor"/>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bottom/>
      <diagonal/>
    </border>
    <border>
      <left style="medium">
        <color indexed="64"/>
      </left>
      <right style="medium">
        <color indexed="64"/>
      </right>
      <top/>
      <bottom/>
      <diagonal/>
    </border>
  </borders>
  <cellStyleXfs count="2">
    <xf numFmtId="0" fontId="0" fillId="0" borderId="0"/>
    <xf numFmtId="43" fontId="5" fillId="0" borderId="0" applyFont="0" applyFill="0" applyBorder="0" applyAlignment="0" applyProtection="0"/>
  </cellStyleXfs>
  <cellXfs count="130">
    <xf numFmtId="0" fontId="0" fillId="0" borderId="0" xfId="0"/>
    <xf numFmtId="0" fontId="1" fillId="0" borderId="0" xfId="0" applyFont="1" applyAlignment="1">
      <alignment vertical="center"/>
    </xf>
    <xf numFmtId="0" fontId="0" fillId="0" borderId="0" xfId="0" applyAlignment="1"/>
    <xf numFmtId="0" fontId="3" fillId="0" borderId="1" xfId="0" applyFont="1" applyBorder="1" applyAlignment="1">
      <alignment horizontal="center" vertical="center" wrapText="1"/>
    </xf>
    <xf numFmtId="1" fontId="3" fillId="0" borderId="1" xfId="0" applyNumberFormat="1" applyFont="1" applyBorder="1" applyAlignment="1">
      <alignment horizontal="justify" vertical="center" wrapText="1"/>
    </xf>
    <xf numFmtId="0" fontId="3" fillId="0" borderId="1" xfId="0" applyFont="1" applyBorder="1" applyAlignment="1">
      <alignment horizontal="justify" vertical="center" wrapText="1"/>
    </xf>
    <xf numFmtId="0" fontId="3" fillId="0" borderId="1" xfId="0" applyFont="1" applyBorder="1" applyAlignment="1">
      <alignment horizontal="right" vertical="center" wrapText="1"/>
    </xf>
    <xf numFmtId="0" fontId="4" fillId="0" borderId="1" xfId="0" applyFont="1" applyBorder="1" applyAlignment="1">
      <alignment horizontal="justify" vertical="center" wrapText="1"/>
    </xf>
    <xf numFmtId="0" fontId="4" fillId="0" borderId="1" xfId="0" applyFont="1" applyBorder="1" applyAlignment="1">
      <alignment horizontal="right" vertical="center" wrapText="1"/>
    </xf>
    <xf numFmtId="0" fontId="4" fillId="0" borderId="1" xfId="0" applyFont="1" applyBorder="1" applyAlignment="1">
      <alignment vertical="center" wrapText="1"/>
    </xf>
    <xf numFmtId="0" fontId="2" fillId="0" borderId="1" xfId="0" applyFont="1" applyBorder="1" applyAlignment="1">
      <alignment horizontal="justify" vertical="center" wrapText="1"/>
    </xf>
    <xf numFmtId="1" fontId="3" fillId="0" borderId="1" xfId="0" quotePrefix="1" applyNumberFormat="1" applyFont="1" applyBorder="1" applyAlignment="1">
      <alignment horizontal="justify" vertical="center" wrapText="1"/>
    </xf>
    <xf numFmtId="1" fontId="4" fillId="0" borderId="1" xfId="0" quotePrefix="1" applyNumberFormat="1" applyFont="1" applyBorder="1" applyAlignment="1">
      <alignment horizontal="justify" vertical="center" wrapText="1"/>
    </xf>
    <xf numFmtId="1" fontId="3" fillId="0" borderId="1" xfId="0" quotePrefix="1" applyNumberFormat="1" applyFont="1" applyBorder="1" applyAlignment="1">
      <alignment horizontal="left" vertical="center" wrapText="1"/>
    </xf>
    <xf numFmtId="0" fontId="3" fillId="0" borderId="1" xfId="0" applyFont="1" applyBorder="1" applyAlignment="1">
      <alignment vertical="center" wrapText="1"/>
    </xf>
    <xf numFmtId="1" fontId="4" fillId="0" borderId="1" xfId="0" quotePrefix="1" applyNumberFormat="1" applyFont="1" applyBorder="1" applyAlignment="1">
      <alignment horizontal="left" vertical="center" wrapText="1"/>
    </xf>
    <xf numFmtId="43" fontId="3" fillId="0" borderId="1" xfId="1" applyFont="1" applyBorder="1" applyAlignment="1">
      <alignment horizontal="right" vertical="center" wrapText="1"/>
    </xf>
    <xf numFmtId="43" fontId="4" fillId="0" borderId="1" xfId="1" applyNumberFormat="1" applyFont="1" applyBorder="1" applyAlignment="1">
      <alignment horizontal="right" vertical="center" wrapText="1"/>
    </xf>
    <xf numFmtId="0" fontId="4" fillId="0" borderId="1" xfId="0" applyFont="1" applyBorder="1" applyAlignment="1">
      <alignment horizontal="justify" vertical="center" wrapText="1"/>
    </xf>
    <xf numFmtId="49" fontId="4" fillId="0" borderId="1" xfId="0" applyNumberFormat="1" applyFont="1" applyBorder="1" applyAlignment="1">
      <alignment horizontal="justify" vertical="center" wrapText="1"/>
    </xf>
    <xf numFmtId="49" fontId="4" fillId="0" borderId="4" xfId="0" applyNumberFormat="1" applyFont="1" applyBorder="1" applyAlignment="1">
      <alignment horizontal="justify" vertical="center" wrapText="1"/>
    </xf>
    <xf numFmtId="49" fontId="4" fillId="0" borderId="5"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0" fontId="4" fillId="0" borderId="1" xfId="0" applyFont="1" applyBorder="1" applyAlignment="1">
      <alignment horizontal="justify" vertical="center" wrapText="1"/>
    </xf>
    <xf numFmtId="49" fontId="4" fillId="0" borderId="1" xfId="0" applyNumberFormat="1" applyFont="1" applyBorder="1" applyAlignment="1">
      <alignment horizontal="justify" vertical="center" wrapText="1"/>
    </xf>
    <xf numFmtId="49" fontId="4" fillId="0" borderId="1" xfId="0" applyNumberFormat="1" applyFont="1" applyBorder="1" applyAlignment="1">
      <alignment horizontal="justify" vertical="center" wrapText="1"/>
    </xf>
    <xf numFmtId="2" fontId="4" fillId="0" borderId="1" xfId="0" applyNumberFormat="1" applyFont="1" applyBorder="1" applyAlignment="1">
      <alignment horizontal="right" vertical="center" wrapText="1"/>
    </xf>
    <xf numFmtId="2" fontId="4" fillId="0" borderId="1" xfId="0" applyNumberFormat="1" applyFont="1" applyBorder="1" applyAlignment="1">
      <alignment horizontal="center" vertical="center" wrapText="1"/>
    </xf>
    <xf numFmtId="1" fontId="4" fillId="0" borderId="1" xfId="0" quotePrefix="1" applyNumberFormat="1" applyFont="1" applyBorder="1" applyAlignment="1">
      <alignment horizontal="left" vertical="center" wrapText="1"/>
    </xf>
    <xf numFmtId="0" fontId="4" fillId="0" borderId="1" xfId="0" applyFont="1" applyBorder="1" applyAlignment="1">
      <alignment vertical="center" wrapText="1"/>
    </xf>
    <xf numFmtId="1" fontId="4" fillId="0" borderId="1" xfId="0" quotePrefix="1" applyNumberFormat="1" applyFont="1" applyBorder="1" applyAlignment="1">
      <alignment horizontal="justify" vertical="center" wrapText="1"/>
    </xf>
    <xf numFmtId="1" fontId="4" fillId="0" borderId="1" xfId="0" applyNumberFormat="1" applyFont="1" applyBorder="1" applyAlignment="1">
      <alignment horizontal="justify" vertical="center" wrapText="1"/>
    </xf>
    <xf numFmtId="0" fontId="4" fillId="0" borderId="1" xfId="0" applyFont="1" applyBorder="1" applyAlignment="1">
      <alignment horizontal="justify" vertical="center" wrapText="1"/>
    </xf>
    <xf numFmtId="0" fontId="4" fillId="0" borderId="1" xfId="0" applyFont="1" applyBorder="1" applyAlignment="1">
      <alignment horizontal="justify" vertical="center" wrapText="1"/>
    </xf>
    <xf numFmtId="49" fontId="4" fillId="0" borderId="1" xfId="0" applyNumberFormat="1" applyFont="1" applyBorder="1" applyAlignment="1">
      <alignment horizontal="justify" vertical="center" wrapText="1"/>
    </xf>
    <xf numFmtId="0" fontId="4" fillId="0" borderId="2" xfId="0" applyFont="1" applyBorder="1" applyAlignment="1">
      <alignment vertical="center" wrapText="1"/>
    </xf>
    <xf numFmtId="0" fontId="4" fillId="0" borderId="3" xfId="0" applyFont="1" applyBorder="1" applyAlignment="1">
      <alignment vertical="center" wrapText="1"/>
    </xf>
    <xf numFmtId="0" fontId="4" fillId="0" borderId="1" xfId="0" applyFont="1" applyBorder="1" applyAlignment="1">
      <alignment vertical="center" wrapText="1"/>
    </xf>
    <xf numFmtId="2" fontId="4" fillId="0" borderId="1" xfId="0" applyNumberFormat="1" applyFont="1" applyBorder="1" applyAlignment="1">
      <alignment horizontal="right" vertical="center" wrapText="1"/>
    </xf>
    <xf numFmtId="2" fontId="4" fillId="2" borderId="1" xfId="0" applyNumberFormat="1" applyFont="1" applyFill="1" applyBorder="1" applyAlignment="1">
      <alignment horizontal="right" vertical="center" wrapText="1"/>
    </xf>
    <xf numFmtId="4" fontId="3" fillId="2" borderId="1" xfId="0" applyNumberFormat="1" applyFont="1" applyFill="1" applyBorder="1" applyAlignment="1">
      <alignment horizontal="right" vertical="center" wrapText="1"/>
    </xf>
    <xf numFmtId="164" fontId="3" fillId="2" borderId="1" xfId="1" applyNumberFormat="1" applyFont="1" applyFill="1" applyBorder="1" applyAlignment="1">
      <alignment horizontal="right" vertical="center" wrapText="1"/>
    </xf>
    <xf numFmtId="164" fontId="4" fillId="2" borderId="1" xfId="1" applyNumberFormat="1" applyFont="1" applyFill="1" applyBorder="1" applyAlignment="1">
      <alignment horizontal="right" vertical="center" wrapText="1"/>
    </xf>
    <xf numFmtId="4" fontId="3" fillId="2" borderId="1" xfId="0" applyNumberFormat="1" applyFont="1" applyFill="1" applyBorder="1" applyAlignment="1">
      <alignment vertical="center" wrapText="1"/>
    </xf>
    <xf numFmtId="4" fontId="4" fillId="2" borderId="1" xfId="0" applyNumberFormat="1" applyFont="1" applyFill="1" applyBorder="1" applyAlignment="1">
      <alignment vertical="center" wrapText="1"/>
    </xf>
    <xf numFmtId="43" fontId="4" fillId="2" borderId="1" xfId="1" applyFont="1" applyFill="1" applyBorder="1" applyAlignment="1">
      <alignment horizontal="right" vertical="center" wrapText="1"/>
    </xf>
    <xf numFmtId="49" fontId="4" fillId="0" borderId="7" xfId="0" applyNumberFormat="1" applyFont="1" applyBorder="1" applyAlignment="1">
      <alignment vertical="center" wrapText="1"/>
    </xf>
    <xf numFmtId="49" fontId="4" fillId="0" borderId="1" xfId="0" applyNumberFormat="1" applyFont="1" applyBorder="1" applyAlignment="1">
      <alignment vertical="center" wrapText="1"/>
    </xf>
    <xf numFmtId="0" fontId="4" fillId="0" borderId="4" xfId="0" applyFont="1" applyBorder="1" applyAlignment="1">
      <alignment vertical="center" wrapText="1"/>
    </xf>
    <xf numFmtId="0" fontId="4" fillId="0" borderId="0" xfId="0" applyFont="1" applyAlignment="1">
      <alignment vertical="top" wrapText="1"/>
    </xf>
    <xf numFmtId="0" fontId="4" fillId="0" borderId="1" xfId="0" applyFont="1" applyBorder="1" applyAlignment="1">
      <alignment horizontal="justify" vertical="center" wrapText="1"/>
    </xf>
    <xf numFmtId="1" fontId="4" fillId="0" borderId="1" xfId="0" quotePrefix="1" applyNumberFormat="1" applyFont="1" applyBorder="1" applyAlignment="1">
      <alignment horizontal="justify" vertical="center" wrapText="1"/>
    </xf>
    <xf numFmtId="43" fontId="0" fillId="0" borderId="0" xfId="0" applyNumberFormat="1"/>
    <xf numFmtId="4" fontId="0" fillId="0" borderId="0" xfId="0" applyNumberFormat="1"/>
    <xf numFmtId="0" fontId="4" fillId="0" borderId="1" xfId="0" applyFont="1" applyBorder="1" applyAlignment="1">
      <alignment vertical="center" wrapText="1"/>
    </xf>
    <xf numFmtId="1" fontId="4" fillId="0" borderId="1" xfId="0" quotePrefix="1" applyNumberFormat="1" applyFont="1" applyBorder="1" applyAlignment="1">
      <alignment horizontal="left" vertical="center" wrapText="1"/>
    </xf>
    <xf numFmtId="0" fontId="0" fillId="0" borderId="0" xfId="0" applyAlignment="1">
      <alignment horizontal="center"/>
    </xf>
    <xf numFmtId="43" fontId="4" fillId="0" borderId="1" xfId="1" applyFont="1" applyBorder="1" applyAlignment="1">
      <alignment horizontal="right" vertical="center" wrapText="1"/>
    </xf>
    <xf numFmtId="43" fontId="4" fillId="2" borderId="1" xfId="1" applyFont="1" applyFill="1" applyBorder="1" applyAlignment="1">
      <alignment horizontal="right" vertical="center" wrapText="1"/>
    </xf>
    <xf numFmtId="0" fontId="6" fillId="0" borderId="0" xfId="0" applyFont="1" applyAlignment="1">
      <alignment horizontal="center"/>
    </xf>
    <xf numFmtId="0" fontId="0" fillId="0" borderId="0" xfId="0" applyAlignment="1">
      <alignment horizontal="center"/>
    </xf>
    <xf numFmtId="0" fontId="0" fillId="0" borderId="0" xfId="0" applyAlignment="1">
      <alignment horizontal="right"/>
    </xf>
    <xf numFmtId="0" fontId="0" fillId="0" borderId="0" xfId="0" applyAlignment="1">
      <alignment horizontal="center"/>
    </xf>
    <xf numFmtId="0" fontId="0" fillId="0" borderId="0" xfId="0" applyAlignment="1">
      <alignment horizontal="right"/>
    </xf>
    <xf numFmtId="0" fontId="0" fillId="0" borderId="0" xfId="0" applyAlignment="1">
      <alignment horizontal="center" wrapText="1"/>
    </xf>
    <xf numFmtId="43" fontId="4" fillId="2" borderId="1" xfId="1" applyFont="1" applyFill="1" applyBorder="1" applyAlignment="1">
      <alignment horizontal="right" vertical="center" wrapText="1"/>
    </xf>
    <xf numFmtId="1" fontId="4" fillId="0" borderId="1" xfId="0" applyNumberFormat="1" applyFont="1" applyBorder="1" applyAlignment="1">
      <alignment horizontal="left" vertical="center" wrapText="1"/>
    </xf>
    <xf numFmtId="2" fontId="4" fillId="2" borderId="1" xfId="0" applyNumberFormat="1" applyFont="1" applyFill="1" applyBorder="1" applyAlignment="1">
      <alignment horizontal="right" vertical="center" wrapText="1"/>
    </xf>
    <xf numFmtId="0" fontId="3" fillId="0" borderId="0" xfId="0" applyFont="1" applyBorder="1" applyAlignment="1">
      <alignment horizontal="center" vertical="center" wrapText="1"/>
    </xf>
    <xf numFmtId="43" fontId="3" fillId="0" borderId="0" xfId="1" applyFont="1" applyBorder="1" applyAlignment="1">
      <alignment horizontal="right" vertical="center" wrapText="1"/>
    </xf>
    <xf numFmtId="43" fontId="4" fillId="0" borderId="0" xfId="1" applyFont="1" applyBorder="1" applyAlignment="1">
      <alignment horizontal="right" vertical="center" wrapText="1"/>
    </xf>
    <xf numFmtId="2" fontId="4" fillId="0" borderId="0" xfId="0" applyNumberFormat="1" applyFont="1" applyBorder="1" applyAlignment="1">
      <alignment horizontal="right" vertical="center" wrapText="1"/>
    </xf>
    <xf numFmtId="2" fontId="4" fillId="0" borderId="0" xfId="0" applyNumberFormat="1" applyFont="1" applyBorder="1" applyAlignment="1">
      <alignment horizontal="center" vertical="center" wrapText="1"/>
    </xf>
    <xf numFmtId="2" fontId="4" fillId="2" borderId="0" xfId="0" applyNumberFormat="1" applyFont="1" applyFill="1" applyBorder="1" applyAlignment="1">
      <alignment horizontal="right" vertical="center" wrapText="1"/>
    </xf>
    <xf numFmtId="4" fontId="3" fillId="2" borderId="0" xfId="0" applyNumberFormat="1" applyFont="1" applyFill="1" applyBorder="1" applyAlignment="1">
      <alignment horizontal="right" vertical="center" wrapText="1"/>
    </xf>
    <xf numFmtId="164" fontId="3" fillId="2" borderId="0" xfId="1" applyNumberFormat="1" applyFont="1" applyFill="1" applyBorder="1" applyAlignment="1">
      <alignment horizontal="right" vertical="center" wrapText="1"/>
    </xf>
    <xf numFmtId="164" fontId="4" fillId="2" borderId="0" xfId="1" applyNumberFormat="1" applyFont="1" applyFill="1" applyBorder="1" applyAlignment="1">
      <alignment horizontal="right" vertical="center" wrapText="1"/>
    </xf>
    <xf numFmtId="4" fontId="3" fillId="2" borderId="0" xfId="0" applyNumberFormat="1" applyFont="1" applyFill="1" applyBorder="1" applyAlignment="1">
      <alignment vertical="center" wrapText="1"/>
    </xf>
    <xf numFmtId="4" fontId="4" fillId="2" borderId="0" xfId="0" applyNumberFormat="1" applyFont="1" applyFill="1" applyBorder="1" applyAlignment="1">
      <alignment vertical="center" wrapText="1"/>
    </xf>
    <xf numFmtId="43" fontId="4" fillId="2" borderId="0" xfId="1" applyFont="1" applyFill="1" applyBorder="1" applyAlignment="1">
      <alignment horizontal="right" vertical="center" wrapText="1"/>
    </xf>
    <xf numFmtId="43" fontId="3" fillId="2" borderId="0" xfId="1" applyFont="1" applyFill="1" applyBorder="1" applyAlignment="1">
      <alignment vertical="center" wrapText="1"/>
    </xf>
    <xf numFmtId="43" fontId="4" fillId="2" borderId="0" xfId="1" applyFont="1" applyFill="1" applyBorder="1" applyAlignment="1">
      <alignment horizontal="center" vertical="center" wrapText="1"/>
    </xf>
    <xf numFmtId="0" fontId="4" fillId="0" borderId="0" xfId="0" applyFont="1" applyBorder="1" applyAlignment="1">
      <alignment horizontal="right" vertical="center" wrapText="1"/>
    </xf>
    <xf numFmtId="0" fontId="3" fillId="0" borderId="0" xfId="0" applyFont="1" applyBorder="1" applyAlignment="1">
      <alignment horizontal="right" vertical="center" wrapText="1"/>
    </xf>
    <xf numFmtId="43" fontId="4" fillId="0" borderId="0" xfId="1" applyNumberFormat="1" applyFont="1" applyBorder="1" applyAlignment="1">
      <alignment horizontal="right" vertical="center" wrapText="1"/>
    </xf>
    <xf numFmtId="0" fontId="0" fillId="0" borderId="0" xfId="0" applyAlignment="1">
      <alignment horizontal="center"/>
    </xf>
    <xf numFmtId="0" fontId="6" fillId="0" borderId="0" xfId="0" applyFont="1" applyAlignment="1">
      <alignment horizontal="center"/>
    </xf>
    <xf numFmtId="0" fontId="4" fillId="0" borderId="1" xfId="0" applyFont="1" applyBorder="1" applyAlignment="1">
      <alignment horizontal="justify" vertical="center" wrapText="1"/>
    </xf>
    <xf numFmtId="2" fontId="4" fillId="0" borderId="1" xfId="0" applyNumberFormat="1" applyFont="1" applyBorder="1" applyAlignment="1">
      <alignment horizontal="right" vertical="center" wrapText="1"/>
    </xf>
    <xf numFmtId="49" fontId="4" fillId="0" borderId="1" xfId="0" applyNumberFormat="1" applyFont="1" applyBorder="1" applyAlignment="1">
      <alignment horizontal="justify" vertical="center" wrapText="1"/>
    </xf>
    <xf numFmtId="2" fontId="4" fillId="2" borderId="2" xfId="0" applyNumberFormat="1" applyFont="1" applyFill="1" applyBorder="1" applyAlignment="1">
      <alignment horizontal="center" vertical="center" wrapText="1"/>
    </xf>
    <xf numFmtId="2" fontId="4" fillId="2" borderId="3" xfId="0" applyNumberFormat="1" applyFont="1" applyFill="1" applyBorder="1" applyAlignment="1">
      <alignment horizontal="center" vertical="center" wrapText="1"/>
    </xf>
    <xf numFmtId="2" fontId="4" fillId="2" borderId="1" xfId="0" applyNumberFormat="1" applyFont="1" applyFill="1" applyBorder="1" applyAlignment="1">
      <alignment horizontal="right" vertical="center" wrapText="1"/>
    </xf>
    <xf numFmtId="43" fontId="3" fillId="0" borderId="2" xfId="1" applyFont="1" applyBorder="1" applyAlignment="1">
      <alignment horizontal="center" vertical="center" wrapText="1"/>
    </xf>
    <xf numFmtId="43" fontId="3" fillId="0" borderId="3" xfId="1" applyFont="1" applyBorder="1" applyAlignment="1">
      <alignment horizontal="center" vertical="center" wrapText="1"/>
    </xf>
    <xf numFmtId="0" fontId="0" fillId="0" borderId="0" xfId="0" applyAlignment="1">
      <alignment horizontal="center"/>
    </xf>
    <xf numFmtId="0" fontId="0" fillId="0" borderId="0" xfId="0" applyAlignment="1">
      <alignment horizontal="center" wrapText="1"/>
    </xf>
    <xf numFmtId="0" fontId="4" fillId="0" borderId="1" xfId="0" applyFont="1" applyBorder="1" applyAlignment="1">
      <alignment vertical="center" wrapText="1"/>
    </xf>
    <xf numFmtId="43" fontId="4" fillId="2" borderId="1" xfId="1" applyFont="1" applyFill="1" applyBorder="1" applyAlignment="1">
      <alignment horizontal="right" vertical="center" wrapText="1"/>
    </xf>
    <xf numFmtId="1" fontId="4" fillId="0" borderId="1" xfId="0" quotePrefix="1" applyNumberFormat="1" applyFont="1" applyBorder="1" applyAlignment="1">
      <alignment horizontal="left" vertical="center" wrapText="1"/>
    </xf>
    <xf numFmtId="1" fontId="4" fillId="0" borderId="1" xfId="0" applyNumberFormat="1" applyFont="1" applyBorder="1" applyAlignment="1">
      <alignment horizontal="left" vertical="center" wrapText="1"/>
    </xf>
    <xf numFmtId="43" fontId="3" fillId="2" borderId="1" xfId="1" applyFont="1" applyFill="1" applyBorder="1" applyAlignment="1">
      <alignment vertical="center" wrapText="1"/>
    </xf>
    <xf numFmtId="1" fontId="4" fillId="0" borderId="2" xfId="0" quotePrefix="1" applyNumberFormat="1" applyFont="1" applyBorder="1" applyAlignment="1">
      <alignment horizontal="justify" vertical="center" wrapText="1"/>
    </xf>
    <xf numFmtId="1" fontId="4" fillId="0" borderId="6" xfId="0" applyNumberFormat="1" applyFont="1" applyBorder="1" applyAlignment="1">
      <alignment horizontal="justify" vertical="center" wrapText="1"/>
    </xf>
    <xf numFmtId="1" fontId="4" fillId="0" borderId="3" xfId="0" applyNumberFormat="1" applyFont="1" applyBorder="1" applyAlignment="1">
      <alignment horizontal="justify" vertical="center" wrapText="1"/>
    </xf>
    <xf numFmtId="0" fontId="4" fillId="0" borderId="1" xfId="0" applyFont="1" applyBorder="1" applyAlignment="1">
      <alignment horizontal="justify" vertical="center" wrapText="1"/>
    </xf>
    <xf numFmtId="1" fontId="4" fillId="0" borderId="1" xfId="0" quotePrefix="1" applyNumberFormat="1" applyFont="1" applyBorder="1" applyAlignment="1">
      <alignment horizontal="justify" vertical="center" wrapText="1"/>
    </xf>
    <xf numFmtId="1" fontId="4" fillId="0" borderId="1" xfId="0" applyNumberFormat="1" applyFont="1" applyBorder="1" applyAlignment="1">
      <alignment horizontal="justify" vertical="center" wrapText="1"/>
    </xf>
    <xf numFmtId="43" fontId="4" fillId="2" borderId="2" xfId="1" applyFont="1" applyFill="1" applyBorder="1" applyAlignment="1">
      <alignment horizontal="center" vertical="center" wrapText="1"/>
    </xf>
    <xf numFmtId="43" fontId="4" fillId="2" borderId="3" xfId="1" applyFont="1" applyFill="1" applyBorder="1" applyAlignment="1">
      <alignment horizontal="center" vertical="center" wrapText="1"/>
    </xf>
    <xf numFmtId="1" fontId="3" fillId="0" borderId="1" xfId="0" quotePrefix="1" applyNumberFormat="1" applyFont="1" applyBorder="1" applyAlignment="1">
      <alignment horizontal="justify" vertical="center" wrapText="1"/>
    </xf>
    <xf numFmtId="1" fontId="3" fillId="0" borderId="1" xfId="0" applyNumberFormat="1" applyFont="1" applyBorder="1" applyAlignment="1">
      <alignment horizontal="justify" vertical="center" wrapText="1"/>
    </xf>
    <xf numFmtId="0" fontId="3" fillId="0" borderId="1" xfId="0" applyFont="1" applyBorder="1" applyAlignment="1">
      <alignment horizontal="justify" vertical="center" wrapText="1"/>
    </xf>
    <xf numFmtId="1" fontId="4" fillId="0" borderId="2" xfId="0" quotePrefix="1" applyNumberFormat="1" applyFont="1" applyBorder="1" applyAlignment="1">
      <alignment horizontal="center" vertical="center" wrapText="1"/>
    </xf>
    <xf numFmtId="1" fontId="4" fillId="0" borderId="3" xfId="0" quotePrefix="1" applyNumberFormat="1" applyFont="1" applyBorder="1" applyAlignment="1">
      <alignment horizontal="center" vertical="center" wrapText="1"/>
    </xf>
    <xf numFmtId="43" fontId="3" fillId="2" borderId="2" xfId="1" applyFont="1" applyFill="1" applyBorder="1" applyAlignment="1">
      <alignment horizontal="center" vertical="center" wrapText="1"/>
    </xf>
    <xf numFmtId="43" fontId="3" fillId="2" borderId="3" xfId="1" applyFont="1" applyFill="1" applyBorder="1" applyAlignment="1">
      <alignment horizontal="center" vertical="center" wrapText="1"/>
    </xf>
    <xf numFmtId="43" fontId="4" fillId="2" borderId="1" xfId="1" applyFont="1" applyFill="1" applyBorder="1" applyAlignment="1">
      <alignment horizontal="center" vertical="center" wrapText="1"/>
    </xf>
    <xf numFmtId="43" fontId="4" fillId="2" borderId="2" xfId="1" applyFont="1" applyFill="1" applyBorder="1" applyAlignment="1">
      <alignment horizontal="right" vertical="center" wrapText="1"/>
    </xf>
    <xf numFmtId="43" fontId="4" fillId="2" borderId="6" xfId="1" applyFont="1" applyFill="1" applyBorder="1" applyAlignment="1">
      <alignment horizontal="right" vertical="center" wrapText="1"/>
    </xf>
    <xf numFmtId="43" fontId="4" fillId="2" borderId="3" xfId="1" applyFont="1" applyFill="1" applyBorder="1" applyAlignment="1">
      <alignment horizontal="right" vertical="center" wrapText="1"/>
    </xf>
    <xf numFmtId="0" fontId="6" fillId="0" borderId="0" xfId="0" applyFont="1" applyAlignment="1">
      <alignment horizontal="center"/>
    </xf>
    <xf numFmtId="2" fontId="4" fillId="2" borderId="1" xfId="0" applyNumberFormat="1" applyFont="1" applyFill="1" applyBorder="1" applyAlignment="1">
      <alignment horizontal="right" vertical="center" wrapText="1"/>
    </xf>
    <xf numFmtId="49" fontId="4" fillId="0" borderId="1" xfId="0" applyNumberFormat="1" applyFont="1" applyBorder="1" applyAlignment="1">
      <alignment horizontal="justify" vertical="center" wrapText="1"/>
    </xf>
    <xf numFmtId="43" fontId="4" fillId="2" borderId="6" xfId="1" applyFont="1" applyFill="1" applyBorder="1" applyAlignment="1">
      <alignment horizontal="center" vertical="center" wrapText="1"/>
    </xf>
    <xf numFmtId="4" fontId="3" fillId="2" borderId="2" xfId="0" applyNumberFormat="1" applyFont="1" applyFill="1" applyBorder="1" applyAlignment="1">
      <alignment horizontal="center" vertical="center" wrapText="1"/>
    </xf>
    <xf numFmtId="4" fontId="3" fillId="2" borderId="6" xfId="0" applyNumberFormat="1" applyFont="1" applyFill="1" applyBorder="1" applyAlignment="1">
      <alignment horizontal="center" vertical="center" wrapText="1"/>
    </xf>
    <xf numFmtId="4" fontId="3" fillId="2" borderId="3" xfId="0" applyNumberFormat="1" applyFont="1" applyFill="1" applyBorder="1" applyAlignment="1">
      <alignment horizontal="center" vertical="center" wrapText="1"/>
    </xf>
    <xf numFmtId="2" fontId="4" fillId="2" borderId="2" xfId="0" applyNumberFormat="1" applyFont="1" applyFill="1" applyBorder="1" applyAlignment="1">
      <alignment horizontal="center" vertical="center" wrapText="1"/>
    </xf>
    <xf numFmtId="2" fontId="4" fillId="2" borderId="3" xfId="0" applyNumberFormat="1" applyFont="1" applyFill="1" applyBorder="1" applyAlignment="1">
      <alignment horizontal="center" vertical="center" wrapText="1"/>
    </xf>
  </cellXfs>
  <cellStyles count="2">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P179"/>
  <sheetViews>
    <sheetView tabSelected="1" workbookViewId="0">
      <selection activeCell="J6" sqref="J6"/>
    </sheetView>
  </sheetViews>
  <sheetFormatPr defaultRowHeight="15" x14ac:dyDescent="0.25"/>
  <cols>
    <col min="1" max="1" width="7.140625" customWidth="1"/>
    <col min="2" max="2" width="0.140625" hidden="1" customWidth="1"/>
    <col min="3" max="4" width="9.140625" hidden="1" customWidth="1"/>
    <col min="5" max="5" width="24.28515625" customWidth="1"/>
    <col min="6" max="6" width="46.140625" customWidth="1"/>
    <col min="7" max="8" width="20.7109375" customWidth="1"/>
    <col min="9" max="9" width="13.85546875" customWidth="1"/>
    <col min="10" max="13" width="20.7109375" customWidth="1"/>
  </cols>
  <sheetData>
    <row r="3" spans="5:16" x14ac:dyDescent="0.25">
      <c r="F3" s="2" t="s">
        <v>204</v>
      </c>
      <c r="G3" s="2"/>
      <c r="H3" s="85"/>
      <c r="I3" s="62"/>
      <c r="J3" s="60"/>
      <c r="K3" s="60"/>
      <c r="L3" s="60"/>
      <c r="M3" s="60"/>
    </row>
    <row r="4" spans="5:16" x14ac:dyDescent="0.25">
      <c r="F4" s="2" t="s">
        <v>205</v>
      </c>
      <c r="G4" s="2"/>
      <c r="H4" s="63"/>
      <c r="I4" s="63"/>
      <c r="J4" s="61"/>
      <c r="K4" s="61"/>
      <c r="L4" s="61"/>
      <c r="M4" s="61"/>
    </row>
    <row r="5" spans="5:16" x14ac:dyDescent="0.25">
      <c r="F5" s="95" t="s">
        <v>220</v>
      </c>
      <c r="G5" s="95"/>
      <c r="H5" s="95"/>
      <c r="I5" s="63"/>
      <c r="J5" s="61"/>
      <c r="K5" s="61"/>
      <c r="L5" s="61"/>
      <c r="M5" s="61"/>
      <c r="N5" s="2"/>
    </row>
    <row r="6" spans="5:16" ht="28.5" customHeight="1" x14ac:dyDescent="0.25">
      <c r="E6" s="2" t="s">
        <v>203</v>
      </c>
      <c r="F6" s="64"/>
      <c r="G6" s="96" t="s">
        <v>200</v>
      </c>
      <c r="H6" s="96"/>
      <c r="I6" s="62"/>
      <c r="J6" s="60"/>
      <c r="K6" s="60"/>
      <c r="L6" s="60"/>
      <c r="M6" s="60"/>
      <c r="N6" s="2"/>
      <c r="O6" s="2"/>
      <c r="P6" s="2"/>
    </row>
    <row r="7" spans="5:16" x14ac:dyDescent="0.25">
      <c r="F7" s="95"/>
      <c r="G7" s="95"/>
      <c r="H7" s="62"/>
      <c r="I7" s="62"/>
      <c r="J7" s="60"/>
      <c r="K7" s="60"/>
      <c r="L7" s="60"/>
      <c r="M7" s="60"/>
    </row>
    <row r="9" spans="5:16" ht="15.75" x14ac:dyDescent="0.25">
      <c r="E9" s="121" t="s">
        <v>206</v>
      </c>
      <c r="F9" s="121"/>
      <c r="G9" s="121"/>
      <c r="H9" s="86"/>
      <c r="I9" s="86"/>
      <c r="J9" s="59"/>
      <c r="K9" s="59"/>
      <c r="L9" s="59"/>
      <c r="M9" s="59"/>
    </row>
    <row r="11" spans="5:16" ht="42.75" x14ac:dyDescent="0.25">
      <c r="E11" s="3" t="s">
        <v>0</v>
      </c>
      <c r="F11" s="3" t="s">
        <v>1</v>
      </c>
      <c r="G11" s="3" t="s">
        <v>201</v>
      </c>
      <c r="H11" s="3" t="s">
        <v>210</v>
      </c>
      <c r="I11" s="3" t="s">
        <v>202</v>
      </c>
      <c r="J11" s="68"/>
      <c r="K11" s="68"/>
      <c r="L11" s="68"/>
      <c r="M11" s="68"/>
    </row>
    <row r="12" spans="5:16" ht="34.5" customHeight="1" x14ac:dyDescent="0.25">
      <c r="E12" s="22" t="s">
        <v>162</v>
      </c>
      <c r="F12" s="5" t="s">
        <v>2</v>
      </c>
      <c r="G12" s="16">
        <v>137084000</v>
      </c>
      <c r="H12" s="16">
        <v>29063381.84</v>
      </c>
      <c r="I12" s="16">
        <f>H12/G12*100</f>
        <v>21.201148084386215</v>
      </c>
      <c r="J12" s="69"/>
      <c r="K12" s="69"/>
      <c r="L12" s="69"/>
      <c r="M12" s="69"/>
    </row>
    <row r="13" spans="5:16" x14ac:dyDescent="0.25">
      <c r="E13" s="24" t="s">
        <v>161</v>
      </c>
      <c r="F13" s="7" t="s">
        <v>3</v>
      </c>
      <c r="G13" s="57">
        <v>109246000</v>
      </c>
      <c r="H13" s="57">
        <v>22506955.039999999</v>
      </c>
      <c r="I13" s="16">
        <f t="shared" ref="I13:I23" si="0">H13/G13*100</f>
        <v>20.602086154184136</v>
      </c>
      <c r="J13" s="70"/>
      <c r="K13" s="70"/>
      <c r="L13" s="70"/>
      <c r="M13" s="70"/>
    </row>
    <row r="14" spans="5:16" ht="15.75" thickBot="1" x14ac:dyDescent="0.3">
      <c r="E14" s="19" t="s">
        <v>105</v>
      </c>
      <c r="F14" s="7" t="s">
        <v>4</v>
      </c>
      <c r="G14" s="26">
        <v>109246000</v>
      </c>
      <c r="H14" s="88">
        <v>22506955.039999999</v>
      </c>
      <c r="I14" s="16">
        <f t="shared" si="0"/>
        <v>20.602086154184136</v>
      </c>
      <c r="J14" s="71"/>
      <c r="K14" s="71"/>
      <c r="L14" s="71"/>
      <c r="M14" s="71"/>
    </row>
    <row r="15" spans="5:16" ht="105" customHeight="1" thickBot="1" x14ac:dyDescent="0.3">
      <c r="E15" s="20" t="s">
        <v>106</v>
      </c>
      <c r="F15" s="7" t="s">
        <v>5</v>
      </c>
      <c r="G15" s="26">
        <v>108263000</v>
      </c>
      <c r="H15" s="88">
        <v>22314336.780000001</v>
      </c>
      <c r="I15" s="16">
        <f t="shared" si="0"/>
        <v>20.611230780599101</v>
      </c>
      <c r="J15" s="71"/>
      <c r="K15" s="71"/>
      <c r="L15" s="71"/>
      <c r="M15" s="71"/>
    </row>
    <row r="16" spans="5:16" ht="143.25" customHeight="1" thickBot="1" x14ac:dyDescent="0.3">
      <c r="E16" s="21" t="s">
        <v>107</v>
      </c>
      <c r="F16" s="7" t="s">
        <v>6</v>
      </c>
      <c r="G16" s="26">
        <v>437000</v>
      </c>
      <c r="H16" s="88">
        <v>50118.12</v>
      </c>
      <c r="I16" s="16">
        <f t="shared" si="0"/>
        <v>11.468677345537758</v>
      </c>
      <c r="J16" s="71"/>
      <c r="K16" s="71"/>
      <c r="L16" s="71"/>
      <c r="M16" s="71"/>
    </row>
    <row r="17" spans="5:13" ht="60" customHeight="1" thickBot="1" x14ac:dyDescent="0.3">
      <c r="E17" s="21" t="s">
        <v>108</v>
      </c>
      <c r="F17" s="7" t="s">
        <v>7</v>
      </c>
      <c r="G17" s="26">
        <v>546000</v>
      </c>
      <c r="H17" s="88">
        <v>127727.14</v>
      </c>
      <c r="I17" s="16">
        <f t="shared" si="0"/>
        <v>23.393249084249085</v>
      </c>
      <c r="J17" s="71"/>
      <c r="K17" s="71"/>
      <c r="L17" s="71"/>
      <c r="M17" s="71"/>
    </row>
    <row r="18" spans="5:13" ht="125.25" customHeight="1" x14ac:dyDescent="0.25">
      <c r="E18" s="46" t="s">
        <v>109</v>
      </c>
      <c r="F18" s="9" t="s">
        <v>8</v>
      </c>
      <c r="G18" s="26">
        <v>0</v>
      </c>
      <c r="H18" s="88">
        <v>14773</v>
      </c>
      <c r="I18" s="16"/>
      <c r="J18" s="71"/>
      <c r="K18" s="71"/>
      <c r="L18" s="71"/>
      <c r="M18" s="71"/>
    </row>
    <row r="19" spans="5:13" ht="58.5" customHeight="1" thickBot="1" x14ac:dyDescent="0.3">
      <c r="E19" s="47" t="s">
        <v>187</v>
      </c>
      <c r="F19" s="49" t="s">
        <v>182</v>
      </c>
      <c r="G19" s="38">
        <v>1652000</v>
      </c>
      <c r="H19" s="88">
        <v>711323.35</v>
      </c>
      <c r="I19" s="16">
        <f t="shared" si="0"/>
        <v>43.058314164648905</v>
      </c>
      <c r="J19" s="71"/>
      <c r="K19" s="71"/>
      <c r="L19" s="71"/>
      <c r="M19" s="71"/>
    </row>
    <row r="20" spans="5:13" ht="99.75" customHeight="1" thickBot="1" x14ac:dyDescent="0.3">
      <c r="E20" s="47" t="s">
        <v>188</v>
      </c>
      <c r="F20" s="48" t="s">
        <v>183</v>
      </c>
      <c r="G20" s="38">
        <v>531000</v>
      </c>
      <c r="H20" s="88">
        <v>240485.77</v>
      </c>
      <c r="I20" s="16">
        <f t="shared" si="0"/>
        <v>45.289222222222222</v>
      </c>
      <c r="J20" s="71"/>
      <c r="K20" s="71"/>
      <c r="L20" s="71"/>
      <c r="M20" s="71"/>
    </row>
    <row r="21" spans="5:13" ht="114.75" customHeight="1" thickBot="1" x14ac:dyDescent="0.3">
      <c r="E21" s="47" t="s">
        <v>189</v>
      </c>
      <c r="F21" s="48" t="s">
        <v>184</v>
      </c>
      <c r="G21" s="38">
        <v>19000</v>
      </c>
      <c r="H21" s="88">
        <v>5389.47</v>
      </c>
      <c r="I21" s="16">
        <f t="shared" si="0"/>
        <v>28.365631578947369</v>
      </c>
      <c r="J21" s="71"/>
      <c r="K21" s="71"/>
      <c r="L21" s="71"/>
      <c r="M21" s="71"/>
    </row>
    <row r="22" spans="5:13" ht="98.25" customHeight="1" thickBot="1" x14ac:dyDescent="0.3">
      <c r="E22" s="47" t="s">
        <v>190</v>
      </c>
      <c r="F22" s="48" t="s">
        <v>185</v>
      </c>
      <c r="G22" s="38">
        <v>1079000</v>
      </c>
      <c r="H22" s="88">
        <v>481126.19</v>
      </c>
      <c r="I22" s="16">
        <f t="shared" si="0"/>
        <v>44.590008341056539</v>
      </c>
      <c r="J22" s="71"/>
      <c r="K22" s="71"/>
      <c r="L22" s="71"/>
      <c r="M22" s="71"/>
    </row>
    <row r="23" spans="5:13" ht="89.25" customHeight="1" thickBot="1" x14ac:dyDescent="0.3">
      <c r="E23" s="47" t="s">
        <v>191</v>
      </c>
      <c r="F23" s="48" t="s">
        <v>186</v>
      </c>
      <c r="G23" s="38">
        <v>23000</v>
      </c>
      <c r="H23" s="88">
        <v>-15678.08</v>
      </c>
      <c r="I23" s="16">
        <f t="shared" si="0"/>
        <v>-68.165565217391304</v>
      </c>
      <c r="J23" s="71"/>
      <c r="K23" s="71"/>
      <c r="L23" s="71"/>
      <c r="M23" s="71"/>
    </row>
    <row r="24" spans="5:13" x14ac:dyDescent="0.25">
      <c r="E24" s="25" t="s">
        <v>163</v>
      </c>
      <c r="F24" s="7" t="s">
        <v>9</v>
      </c>
      <c r="G24" s="26">
        <v>13594000</v>
      </c>
      <c r="H24" s="88">
        <v>3495273.01</v>
      </c>
      <c r="I24" s="16">
        <f>H24/G24*100</f>
        <v>25.71188031484478</v>
      </c>
      <c r="J24" s="71"/>
      <c r="K24" s="71"/>
      <c r="L24" s="71"/>
      <c r="M24" s="71"/>
    </row>
    <row r="25" spans="5:13" ht="30" x14ac:dyDescent="0.25">
      <c r="E25" s="19" t="s">
        <v>110</v>
      </c>
      <c r="F25" s="7" t="s">
        <v>10</v>
      </c>
      <c r="G25" s="26">
        <v>12179000</v>
      </c>
      <c r="H25" s="88">
        <v>2819071.42</v>
      </c>
      <c r="I25" s="16">
        <f>H25/G25*100</f>
        <v>23.146985959438375</v>
      </c>
      <c r="J25" s="71"/>
      <c r="K25" s="71"/>
      <c r="L25" s="71"/>
      <c r="M25" s="71"/>
    </row>
    <row r="26" spans="5:13" ht="30" x14ac:dyDescent="0.25">
      <c r="E26" s="19" t="s">
        <v>111</v>
      </c>
      <c r="F26" s="7" t="s">
        <v>10</v>
      </c>
      <c r="G26" s="26">
        <v>12179000</v>
      </c>
      <c r="H26" s="88">
        <v>2818380.48</v>
      </c>
      <c r="I26" s="16">
        <f t="shared" ref="I26:I84" si="1">H26/G26*100</f>
        <v>23.141312751457427</v>
      </c>
      <c r="J26" s="71"/>
      <c r="K26" s="71"/>
      <c r="L26" s="71"/>
      <c r="M26" s="71"/>
    </row>
    <row r="27" spans="5:13" ht="45" x14ac:dyDescent="0.25">
      <c r="E27" s="19" t="s">
        <v>112</v>
      </c>
      <c r="F27" s="7" t="s">
        <v>11</v>
      </c>
      <c r="G27" s="26">
        <v>0</v>
      </c>
      <c r="H27" s="88">
        <v>690.94</v>
      </c>
      <c r="I27" s="16"/>
      <c r="J27" s="71"/>
      <c r="K27" s="71"/>
      <c r="L27" s="71"/>
      <c r="M27" s="71"/>
    </row>
    <row r="28" spans="5:13" x14ac:dyDescent="0.25">
      <c r="E28" s="19" t="s">
        <v>113</v>
      </c>
      <c r="F28" s="5" t="s">
        <v>12</v>
      </c>
      <c r="G28" s="26">
        <v>632000</v>
      </c>
      <c r="H28" s="88">
        <v>284698.59000000003</v>
      </c>
      <c r="I28" s="16">
        <f t="shared" si="1"/>
        <v>45.047245253164562</v>
      </c>
      <c r="J28" s="71"/>
      <c r="K28" s="71"/>
      <c r="L28" s="71"/>
      <c r="M28" s="71"/>
    </row>
    <row r="29" spans="5:13" x14ac:dyDescent="0.25">
      <c r="E29" s="19" t="s">
        <v>114</v>
      </c>
      <c r="F29" s="7" t="s">
        <v>12</v>
      </c>
      <c r="G29" s="26">
        <v>632000</v>
      </c>
      <c r="H29" s="88">
        <v>284587.94</v>
      </c>
      <c r="I29" s="16">
        <f t="shared" si="1"/>
        <v>45.029737341772154</v>
      </c>
      <c r="J29" s="71"/>
      <c r="K29" s="71"/>
      <c r="L29" s="71"/>
      <c r="M29" s="71"/>
    </row>
    <row r="30" spans="5:13" ht="50.25" customHeight="1" x14ac:dyDescent="0.25">
      <c r="E30" s="19" t="s">
        <v>115</v>
      </c>
      <c r="F30" s="7" t="s">
        <v>13</v>
      </c>
      <c r="G30" s="26">
        <v>0</v>
      </c>
      <c r="H30" s="88">
        <v>110.65</v>
      </c>
      <c r="I30" s="16"/>
      <c r="J30" s="71"/>
      <c r="K30" s="71"/>
      <c r="L30" s="71"/>
      <c r="M30" s="71"/>
    </row>
    <row r="31" spans="5:13" ht="58.5" customHeight="1" x14ac:dyDescent="0.25">
      <c r="E31" s="19" t="s">
        <v>116</v>
      </c>
      <c r="F31" s="7" t="s">
        <v>14</v>
      </c>
      <c r="G31" s="26">
        <v>783000</v>
      </c>
      <c r="H31" s="88">
        <v>391503</v>
      </c>
      <c r="I31" s="16">
        <f t="shared" si="1"/>
        <v>50.000383141762448</v>
      </c>
      <c r="J31" s="71"/>
      <c r="K31" s="71"/>
      <c r="L31" s="71"/>
      <c r="M31" s="71"/>
    </row>
    <row r="32" spans="5:13" x14ac:dyDescent="0.25">
      <c r="E32" s="25" t="s">
        <v>168</v>
      </c>
      <c r="F32" s="7" t="s">
        <v>15</v>
      </c>
      <c r="G32" s="26">
        <v>1608000</v>
      </c>
      <c r="H32" s="88">
        <v>336709.54</v>
      </c>
      <c r="I32" s="16">
        <f t="shared" si="1"/>
        <v>20.939648009950247</v>
      </c>
      <c r="J32" s="71"/>
      <c r="K32" s="71"/>
      <c r="L32" s="71"/>
      <c r="M32" s="71"/>
    </row>
    <row r="33" spans="5:13" ht="47.25" customHeight="1" x14ac:dyDescent="0.25">
      <c r="E33" s="19" t="s">
        <v>117</v>
      </c>
      <c r="F33" s="7" t="s">
        <v>16</v>
      </c>
      <c r="G33" s="26">
        <v>1608000</v>
      </c>
      <c r="H33" s="88">
        <v>333709.53999999998</v>
      </c>
      <c r="I33" s="16">
        <f t="shared" si="1"/>
        <v>20.753080845771144</v>
      </c>
      <c r="J33" s="71"/>
      <c r="K33" s="71"/>
      <c r="L33" s="71"/>
      <c r="M33" s="71"/>
    </row>
    <row r="34" spans="5:13" ht="58.5" customHeight="1" x14ac:dyDescent="0.25">
      <c r="E34" s="19" t="s">
        <v>118</v>
      </c>
      <c r="F34" s="7" t="s">
        <v>17</v>
      </c>
      <c r="G34" s="26">
        <v>1608000</v>
      </c>
      <c r="H34" s="88">
        <v>333709.53999999998</v>
      </c>
      <c r="I34" s="16">
        <f t="shared" si="1"/>
        <v>20.753080845771144</v>
      </c>
      <c r="J34" s="71"/>
      <c r="K34" s="71"/>
      <c r="L34" s="71"/>
      <c r="M34" s="71"/>
    </row>
    <row r="35" spans="5:13" ht="46.5" customHeight="1" x14ac:dyDescent="0.25">
      <c r="E35" s="19" t="s">
        <v>119</v>
      </c>
      <c r="F35" s="18" t="s">
        <v>101</v>
      </c>
      <c r="G35" s="26">
        <v>0</v>
      </c>
      <c r="H35" s="88">
        <v>3000</v>
      </c>
      <c r="I35" s="16"/>
      <c r="J35" s="71"/>
      <c r="K35" s="71"/>
      <c r="L35" s="71"/>
      <c r="M35" s="71"/>
    </row>
    <row r="36" spans="5:13" ht="45" x14ac:dyDescent="0.25">
      <c r="E36" s="25" t="s">
        <v>164</v>
      </c>
      <c r="F36" s="7" t="s">
        <v>18</v>
      </c>
      <c r="G36" s="26">
        <v>0</v>
      </c>
      <c r="H36" s="88">
        <v>39</v>
      </c>
      <c r="I36" s="16"/>
      <c r="J36" s="71"/>
      <c r="K36" s="71"/>
      <c r="L36" s="71"/>
      <c r="M36" s="71"/>
    </row>
    <row r="37" spans="5:13" ht="62.25" customHeight="1" x14ac:dyDescent="0.25">
      <c r="E37" s="19" t="s">
        <v>120</v>
      </c>
      <c r="F37" s="18" t="s">
        <v>104</v>
      </c>
      <c r="G37" s="26">
        <v>0</v>
      </c>
      <c r="H37" s="88"/>
      <c r="I37" s="16"/>
      <c r="J37" s="71"/>
      <c r="K37" s="71"/>
      <c r="L37" s="71"/>
      <c r="M37" s="71"/>
    </row>
    <row r="38" spans="5:13" ht="30" x14ac:dyDescent="0.25">
      <c r="E38" s="19" t="s">
        <v>121</v>
      </c>
      <c r="F38" s="18" t="s">
        <v>102</v>
      </c>
      <c r="G38" s="26">
        <v>0</v>
      </c>
      <c r="H38" s="88"/>
      <c r="I38" s="16"/>
      <c r="J38" s="71"/>
      <c r="K38" s="71"/>
      <c r="L38" s="71"/>
      <c r="M38" s="71"/>
    </row>
    <row r="39" spans="5:13" ht="93" customHeight="1" x14ac:dyDescent="0.25">
      <c r="E39" s="19" t="s">
        <v>122</v>
      </c>
      <c r="F39" s="7" t="s">
        <v>19</v>
      </c>
      <c r="G39" s="26">
        <v>0</v>
      </c>
      <c r="H39" s="88"/>
      <c r="I39" s="16"/>
      <c r="J39" s="71"/>
      <c r="K39" s="71"/>
      <c r="L39" s="71"/>
      <c r="M39" s="71"/>
    </row>
    <row r="40" spans="5:13" ht="51" customHeight="1" x14ac:dyDescent="0.25">
      <c r="E40" s="19" t="s">
        <v>123</v>
      </c>
      <c r="F40" s="18" t="s">
        <v>103</v>
      </c>
      <c r="G40" s="26">
        <v>0</v>
      </c>
      <c r="H40" s="88">
        <v>39</v>
      </c>
      <c r="I40" s="16"/>
      <c r="J40" s="71"/>
      <c r="K40" s="71"/>
      <c r="L40" s="71"/>
      <c r="M40" s="71"/>
    </row>
    <row r="41" spans="5:13" ht="51.75" customHeight="1" x14ac:dyDescent="0.25">
      <c r="E41" s="19" t="s">
        <v>124</v>
      </c>
      <c r="F41" s="7" t="s">
        <v>20</v>
      </c>
      <c r="G41" s="26">
        <v>0</v>
      </c>
      <c r="H41" s="88"/>
      <c r="I41" s="16"/>
      <c r="J41" s="71"/>
      <c r="K41" s="71"/>
      <c r="L41" s="71"/>
      <c r="M41" s="71"/>
    </row>
    <row r="42" spans="5:13" ht="61.5" customHeight="1" x14ac:dyDescent="0.25">
      <c r="E42" s="25" t="s">
        <v>165</v>
      </c>
      <c r="F42" s="7" t="s">
        <v>21</v>
      </c>
      <c r="G42" s="26">
        <v>6844000</v>
      </c>
      <c r="H42" s="88">
        <v>1107302.3999999999</v>
      </c>
      <c r="I42" s="16">
        <f t="shared" si="1"/>
        <v>16.179170075978959</v>
      </c>
      <c r="J42" s="71"/>
      <c r="K42" s="71"/>
      <c r="L42" s="71"/>
      <c r="M42" s="71"/>
    </row>
    <row r="43" spans="5:13" ht="123" customHeight="1" x14ac:dyDescent="0.25">
      <c r="E43" s="19" t="s">
        <v>125</v>
      </c>
      <c r="F43" s="7" t="s">
        <v>22</v>
      </c>
      <c r="G43" s="26">
        <v>6794000</v>
      </c>
      <c r="H43" s="88">
        <v>1106202.3999999999</v>
      </c>
      <c r="I43" s="16">
        <f t="shared" si="1"/>
        <v>16.282048866647038</v>
      </c>
      <c r="J43" s="71"/>
      <c r="K43" s="71"/>
      <c r="L43" s="71"/>
      <c r="M43" s="71"/>
    </row>
    <row r="44" spans="5:13" ht="101.25" customHeight="1" x14ac:dyDescent="0.25">
      <c r="E44" s="19" t="s">
        <v>126</v>
      </c>
      <c r="F44" s="7" t="s">
        <v>23</v>
      </c>
      <c r="G44" s="27">
        <v>6418000</v>
      </c>
      <c r="H44" s="27">
        <v>1058591.79</v>
      </c>
      <c r="I44" s="16">
        <f t="shared" si="1"/>
        <v>16.494107042692427</v>
      </c>
      <c r="J44" s="72"/>
      <c r="K44" s="72"/>
      <c r="L44" s="72"/>
      <c r="M44" s="72"/>
    </row>
    <row r="45" spans="5:13" ht="88.5" customHeight="1" x14ac:dyDescent="0.25">
      <c r="E45" s="19" t="s">
        <v>166</v>
      </c>
      <c r="F45" s="7" t="s">
        <v>213</v>
      </c>
      <c r="G45" s="26">
        <v>6418000</v>
      </c>
      <c r="H45" s="88">
        <v>836285.53</v>
      </c>
      <c r="I45" s="16">
        <f t="shared" si="1"/>
        <v>13.030313649111875</v>
      </c>
      <c r="J45" s="71"/>
      <c r="K45" s="71"/>
      <c r="L45" s="71"/>
      <c r="M45" s="71"/>
    </row>
    <row r="46" spans="5:13" ht="103.5" customHeight="1" x14ac:dyDescent="0.25">
      <c r="E46" s="89" t="s">
        <v>211</v>
      </c>
      <c r="F46" s="87" t="s">
        <v>212</v>
      </c>
      <c r="G46" s="88">
        <v>0</v>
      </c>
      <c r="H46" s="88">
        <v>222306.26</v>
      </c>
      <c r="I46" s="16"/>
      <c r="J46" s="71"/>
      <c r="K46" s="71"/>
      <c r="L46" s="71"/>
      <c r="M46" s="71"/>
    </row>
    <row r="47" spans="5:13" ht="102" customHeight="1" x14ac:dyDescent="0.25">
      <c r="E47" s="19" t="s">
        <v>127</v>
      </c>
      <c r="F47" s="7" t="s">
        <v>24</v>
      </c>
      <c r="G47" s="26">
        <v>376000</v>
      </c>
      <c r="H47" s="88">
        <v>47610.61</v>
      </c>
      <c r="I47" s="16">
        <f t="shared" si="1"/>
        <v>12.662396276595745</v>
      </c>
      <c r="J47" s="71"/>
      <c r="K47" s="71"/>
      <c r="L47" s="71"/>
      <c r="M47" s="71"/>
    </row>
    <row r="48" spans="5:13" ht="90.75" customHeight="1" x14ac:dyDescent="0.25">
      <c r="E48" s="19" t="s">
        <v>128</v>
      </c>
      <c r="F48" s="7" t="s">
        <v>25</v>
      </c>
      <c r="G48" s="26">
        <v>376000</v>
      </c>
      <c r="H48" s="88">
        <v>47610.61</v>
      </c>
      <c r="I48" s="16">
        <f t="shared" si="1"/>
        <v>12.662396276595745</v>
      </c>
      <c r="J48" s="71"/>
      <c r="K48" s="71"/>
      <c r="L48" s="71"/>
      <c r="M48" s="71"/>
    </row>
    <row r="49" spans="5:13" ht="51.75" customHeight="1" x14ac:dyDescent="0.25">
      <c r="E49" s="19" t="s">
        <v>129</v>
      </c>
      <c r="F49" s="7" t="s">
        <v>26</v>
      </c>
      <c r="G49" s="26">
        <v>50000</v>
      </c>
      <c r="H49" s="88"/>
      <c r="I49" s="16">
        <f t="shared" si="1"/>
        <v>0</v>
      </c>
      <c r="J49" s="71"/>
      <c r="K49" s="71"/>
      <c r="L49" s="71"/>
      <c r="M49" s="71"/>
    </row>
    <row r="50" spans="5:13" ht="60.75" customHeight="1" x14ac:dyDescent="0.25">
      <c r="E50" s="19" t="s">
        <v>130</v>
      </c>
      <c r="F50" s="7" t="s">
        <v>27</v>
      </c>
      <c r="G50" s="26">
        <v>50000</v>
      </c>
      <c r="H50" s="88"/>
      <c r="I50" s="16">
        <f t="shared" si="1"/>
        <v>0</v>
      </c>
      <c r="J50" s="71"/>
      <c r="K50" s="71"/>
      <c r="L50" s="71"/>
      <c r="M50" s="71"/>
    </row>
    <row r="51" spans="5:13" ht="78" customHeight="1" x14ac:dyDescent="0.25">
      <c r="E51" s="19" t="s">
        <v>131</v>
      </c>
      <c r="F51" s="7" t="s">
        <v>28</v>
      </c>
      <c r="G51" s="26">
        <v>50000</v>
      </c>
      <c r="H51" s="88"/>
      <c r="I51" s="16">
        <f t="shared" si="1"/>
        <v>0</v>
      </c>
      <c r="J51" s="71"/>
      <c r="K51" s="71"/>
      <c r="L51" s="71"/>
      <c r="M51" s="71"/>
    </row>
    <row r="52" spans="5:13" ht="108.75" customHeight="1" x14ac:dyDescent="0.25">
      <c r="E52" s="19" t="s">
        <v>132</v>
      </c>
      <c r="F52" s="7" t="s">
        <v>29</v>
      </c>
      <c r="G52" s="26">
        <v>0</v>
      </c>
      <c r="H52" s="88">
        <v>1100</v>
      </c>
      <c r="I52" s="16"/>
      <c r="J52" s="71"/>
      <c r="K52" s="71"/>
      <c r="L52" s="71"/>
      <c r="M52" s="71"/>
    </row>
    <row r="53" spans="5:13" ht="106.5" customHeight="1" x14ac:dyDescent="0.25">
      <c r="E53" s="19" t="s">
        <v>133</v>
      </c>
      <c r="F53" s="7" t="s">
        <v>30</v>
      </c>
      <c r="G53" s="26">
        <v>0</v>
      </c>
      <c r="H53" s="88">
        <v>1100</v>
      </c>
      <c r="I53" s="16"/>
      <c r="J53" s="71"/>
      <c r="K53" s="71"/>
      <c r="L53" s="71"/>
      <c r="M53" s="71"/>
    </row>
    <row r="54" spans="5:13" ht="111.75" customHeight="1" x14ac:dyDescent="0.25">
      <c r="E54" s="19" t="s">
        <v>134</v>
      </c>
      <c r="F54" s="7" t="s">
        <v>31</v>
      </c>
      <c r="G54" s="26">
        <v>0</v>
      </c>
      <c r="H54" s="88">
        <v>1100</v>
      </c>
      <c r="I54" s="16"/>
      <c r="J54" s="71"/>
      <c r="K54" s="71"/>
      <c r="L54" s="71"/>
      <c r="M54" s="71"/>
    </row>
    <row r="55" spans="5:13" ht="43.5" customHeight="1" x14ac:dyDescent="0.25">
      <c r="E55" s="25" t="s">
        <v>170</v>
      </c>
      <c r="F55" s="7" t="s">
        <v>32</v>
      </c>
      <c r="G55" s="26">
        <v>1487000</v>
      </c>
      <c r="H55" s="88">
        <v>183248.98</v>
      </c>
      <c r="I55" s="16">
        <f t="shared" si="1"/>
        <v>12.323401479488904</v>
      </c>
      <c r="J55" s="71"/>
      <c r="K55" s="71"/>
      <c r="L55" s="71"/>
      <c r="M55" s="71"/>
    </row>
    <row r="56" spans="5:13" ht="29.25" customHeight="1" x14ac:dyDescent="0.25">
      <c r="E56" s="19" t="s">
        <v>135</v>
      </c>
      <c r="F56" s="5" t="s">
        <v>33</v>
      </c>
      <c r="G56" s="26">
        <v>1487000</v>
      </c>
      <c r="H56" s="88">
        <v>183248.98</v>
      </c>
      <c r="I56" s="16">
        <f t="shared" si="1"/>
        <v>12.323401479488904</v>
      </c>
      <c r="J56" s="71"/>
      <c r="K56" s="71"/>
      <c r="L56" s="71"/>
      <c r="M56" s="71"/>
    </row>
    <row r="57" spans="5:13" ht="29.25" customHeight="1" x14ac:dyDescent="0.25">
      <c r="E57" s="89" t="s">
        <v>136</v>
      </c>
      <c r="F57" s="87" t="s">
        <v>34</v>
      </c>
      <c r="G57" s="88">
        <v>122000</v>
      </c>
      <c r="H57" s="88">
        <v>53698.01</v>
      </c>
      <c r="I57" s="16">
        <f t="shared" si="1"/>
        <v>44.014762295081965</v>
      </c>
      <c r="J57" s="71"/>
      <c r="K57" s="71"/>
      <c r="L57" s="71"/>
      <c r="M57" s="71"/>
    </row>
    <row r="58" spans="5:13" ht="33.75" customHeight="1" x14ac:dyDescent="0.25">
      <c r="E58" s="19" t="s">
        <v>137</v>
      </c>
      <c r="F58" s="7" t="s">
        <v>35</v>
      </c>
      <c r="G58" s="26">
        <v>11000</v>
      </c>
      <c r="H58" s="88">
        <v>1204.6099999999999</v>
      </c>
      <c r="I58" s="16">
        <f t="shared" si="1"/>
        <v>10.951000000000001</v>
      </c>
      <c r="J58" s="71"/>
      <c r="K58" s="71"/>
      <c r="L58" s="71"/>
      <c r="M58" s="71"/>
    </row>
    <row r="59" spans="5:13" ht="25.5" customHeight="1" x14ac:dyDescent="0.25">
      <c r="E59" s="19" t="s">
        <v>138</v>
      </c>
      <c r="F59" s="7" t="s">
        <v>36</v>
      </c>
      <c r="G59" s="26">
        <v>514000</v>
      </c>
      <c r="H59" s="88">
        <v>41700.410000000003</v>
      </c>
      <c r="I59" s="16">
        <f t="shared" si="1"/>
        <v>8.1129202334630364</v>
      </c>
      <c r="J59" s="71"/>
      <c r="K59" s="71"/>
      <c r="L59" s="71"/>
      <c r="M59" s="71"/>
    </row>
    <row r="60" spans="5:13" ht="28.5" customHeight="1" x14ac:dyDescent="0.25">
      <c r="E60" s="19" t="s">
        <v>139</v>
      </c>
      <c r="F60" s="7" t="s">
        <v>37</v>
      </c>
      <c r="G60" s="26">
        <v>840000</v>
      </c>
      <c r="H60" s="88">
        <v>86645.95</v>
      </c>
      <c r="I60" s="16">
        <f t="shared" si="1"/>
        <v>10.314994047619047</v>
      </c>
      <c r="J60" s="71"/>
      <c r="K60" s="71"/>
      <c r="L60" s="71"/>
      <c r="M60" s="71"/>
    </row>
    <row r="61" spans="5:13" ht="51.75" customHeight="1" x14ac:dyDescent="0.25">
      <c r="E61" s="25" t="s">
        <v>169</v>
      </c>
      <c r="F61" s="7" t="s">
        <v>38</v>
      </c>
      <c r="G61" s="26">
        <v>380000</v>
      </c>
      <c r="H61" s="88">
        <v>22361.11</v>
      </c>
      <c r="I61" s="16">
        <f t="shared" si="1"/>
        <v>5.8845026315789468</v>
      </c>
      <c r="J61" s="71"/>
      <c r="K61" s="71"/>
      <c r="L61" s="71"/>
      <c r="M61" s="71"/>
    </row>
    <row r="62" spans="5:13" ht="34.5" customHeight="1" x14ac:dyDescent="0.25">
      <c r="E62" s="19" t="s">
        <v>140</v>
      </c>
      <c r="F62" s="7" t="s">
        <v>39</v>
      </c>
      <c r="G62" s="26">
        <v>380000</v>
      </c>
      <c r="H62" s="88">
        <v>22361.11</v>
      </c>
      <c r="I62" s="16">
        <f t="shared" si="1"/>
        <v>5.8845026315789468</v>
      </c>
      <c r="J62" s="71"/>
      <c r="K62" s="71"/>
      <c r="L62" s="71"/>
      <c r="M62" s="71"/>
    </row>
    <row r="63" spans="5:13" ht="34.5" customHeight="1" x14ac:dyDescent="0.25">
      <c r="E63" s="25" t="s">
        <v>167</v>
      </c>
      <c r="F63" s="7" t="s">
        <v>40</v>
      </c>
      <c r="G63" s="27">
        <v>378000</v>
      </c>
      <c r="H63" s="27">
        <v>159411.75</v>
      </c>
      <c r="I63" s="16">
        <f t="shared" si="1"/>
        <v>42.172420634920641</v>
      </c>
      <c r="J63" s="72"/>
      <c r="K63" s="72"/>
      <c r="L63" s="72"/>
      <c r="M63" s="72"/>
    </row>
    <row r="64" spans="5:13" ht="120.75" customHeight="1" x14ac:dyDescent="0.25">
      <c r="E64" s="19" t="s">
        <v>141</v>
      </c>
      <c r="F64" s="7" t="s">
        <v>41</v>
      </c>
      <c r="G64" s="26">
        <v>0</v>
      </c>
      <c r="H64" s="88"/>
      <c r="I64" s="16"/>
      <c r="J64" s="71"/>
      <c r="K64" s="71"/>
      <c r="L64" s="71"/>
      <c r="M64" s="71"/>
    </row>
    <row r="65" spans="1:13" ht="134.25" customHeight="1" x14ac:dyDescent="0.25">
      <c r="E65" s="19" t="s">
        <v>142</v>
      </c>
      <c r="F65" s="7" t="s">
        <v>42</v>
      </c>
      <c r="G65" s="26">
        <v>0</v>
      </c>
      <c r="H65" s="88"/>
      <c r="I65" s="16"/>
      <c r="J65" s="71"/>
      <c r="K65" s="71"/>
      <c r="L65" s="71"/>
      <c r="M65" s="71"/>
    </row>
    <row r="66" spans="1:13" ht="78" customHeight="1" x14ac:dyDescent="0.25">
      <c r="E66" s="19" t="s">
        <v>143</v>
      </c>
      <c r="F66" s="7" t="s">
        <v>43</v>
      </c>
      <c r="G66" s="26">
        <v>378000</v>
      </c>
      <c r="H66" s="88">
        <v>159411.75</v>
      </c>
      <c r="I66" s="16">
        <f t="shared" si="1"/>
        <v>42.172420634920641</v>
      </c>
      <c r="J66" s="71"/>
      <c r="K66" s="71"/>
      <c r="L66" s="71"/>
      <c r="M66" s="71"/>
    </row>
    <row r="67" spans="1:13" ht="48.75" customHeight="1" x14ac:dyDescent="0.25">
      <c r="E67" s="19" t="s">
        <v>144</v>
      </c>
      <c r="F67" s="7" t="s">
        <v>44</v>
      </c>
      <c r="G67" s="26">
        <v>378000</v>
      </c>
      <c r="H67" s="88">
        <v>159411.75</v>
      </c>
      <c r="I67" s="16">
        <f t="shared" si="1"/>
        <v>42.172420634920641</v>
      </c>
      <c r="J67" s="71"/>
      <c r="K67" s="71"/>
      <c r="L67" s="71"/>
      <c r="M67" s="71"/>
    </row>
    <row r="68" spans="1:13" ht="58.5" customHeight="1" x14ac:dyDescent="0.25">
      <c r="E68" s="19" t="s">
        <v>145</v>
      </c>
      <c r="F68" s="7" t="s">
        <v>214</v>
      </c>
      <c r="G68" s="26">
        <v>378000</v>
      </c>
      <c r="H68" s="88">
        <v>68054.59</v>
      </c>
      <c r="I68" s="16">
        <f>H68/G68*100</f>
        <v>18.00385978835979</v>
      </c>
      <c r="J68" s="71"/>
      <c r="K68" s="71"/>
      <c r="L68" s="71"/>
      <c r="M68" s="71"/>
    </row>
    <row r="69" spans="1:13" ht="58.5" customHeight="1" x14ac:dyDescent="0.25">
      <c r="E69" s="89" t="s">
        <v>215</v>
      </c>
      <c r="F69" s="87" t="s">
        <v>216</v>
      </c>
      <c r="G69" s="88">
        <v>0</v>
      </c>
      <c r="H69" s="88">
        <v>91357.16</v>
      </c>
      <c r="I69" s="16"/>
      <c r="J69" s="71"/>
      <c r="K69" s="71"/>
      <c r="L69" s="71"/>
      <c r="M69" s="71"/>
    </row>
    <row r="70" spans="1:13" ht="76.5" customHeight="1" x14ac:dyDescent="0.25">
      <c r="E70" s="24" t="s">
        <v>159</v>
      </c>
      <c r="F70" s="23" t="s">
        <v>160</v>
      </c>
      <c r="G70" s="26">
        <v>0</v>
      </c>
      <c r="H70" s="88"/>
      <c r="I70" s="16"/>
      <c r="J70" s="71"/>
      <c r="K70" s="71"/>
      <c r="L70" s="71"/>
      <c r="M70" s="71"/>
    </row>
    <row r="71" spans="1:13" ht="31.5" customHeight="1" x14ac:dyDescent="0.25">
      <c r="E71" s="19" t="s">
        <v>146</v>
      </c>
      <c r="F71" s="7" t="s">
        <v>45</v>
      </c>
      <c r="G71" s="26">
        <v>293000</v>
      </c>
      <c r="H71" s="88"/>
      <c r="I71" s="16">
        <f t="shared" si="1"/>
        <v>0</v>
      </c>
      <c r="J71" s="71"/>
      <c r="K71" s="71"/>
      <c r="L71" s="71"/>
      <c r="M71" s="71"/>
    </row>
    <row r="72" spans="1:13" ht="41.25" customHeight="1" x14ac:dyDescent="0.25">
      <c r="E72" s="89" t="s">
        <v>147</v>
      </c>
      <c r="F72" s="87" t="s">
        <v>217</v>
      </c>
      <c r="G72" s="88">
        <v>293000</v>
      </c>
      <c r="H72" s="88"/>
      <c r="I72" s="16">
        <f t="shared" si="1"/>
        <v>0</v>
      </c>
      <c r="J72" s="71"/>
      <c r="K72" s="71"/>
      <c r="L72" s="71"/>
      <c r="M72" s="71"/>
    </row>
    <row r="73" spans="1:13" ht="35.25" customHeight="1" x14ac:dyDescent="0.25">
      <c r="E73" s="19" t="s">
        <v>148</v>
      </c>
      <c r="F73" s="7" t="s">
        <v>46</v>
      </c>
      <c r="G73" s="26">
        <v>1602000</v>
      </c>
      <c r="H73" s="88">
        <v>530757.66</v>
      </c>
      <c r="I73" s="16">
        <f t="shared" si="1"/>
        <v>33.13094007490637</v>
      </c>
      <c r="J73" s="71"/>
      <c r="K73" s="71"/>
      <c r="L73" s="71"/>
      <c r="M73" s="71"/>
    </row>
    <row r="74" spans="1:13" ht="33.75" customHeight="1" x14ac:dyDescent="0.25">
      <c r="E74" s="19" t="s">
        <v>149</v>
      </c>
      <c r="F74" s="7" t="s">
        <v>47</v>
      </c>
      <c r="G74" s="26">
        <v>292000</v>
      </c>
      <c r="H74" s="88">
        <v>13902.5</v>
      </c>
      <c r="I74" s="16">
        <f t="shared" si="1"/>
        <v>4.7611301369863019</v>
      </c>
      <c r="J74" s="71"/>
      <c r="K74" s="71"/>
      <c r="L74" s="71"/>
      <c r="M74" s="71"/>
    </row>
    <row r="75" spans="1:13" ht="133.5" customHeight="1" x14ac:dyDescent="0.25">
      <c r="E75" s="19" t="s">
        <v>150</v>
      </c>
      <c r="F75" s="7" t="s">
        <v>48</v>
      </c>
      <c r="G75" s="26">
        <v>282000</v>
      </c>
      <c r="H75" s="88">
        <v>13602.5</v>
      </c>
      <c r="I75" s="16">
        <f t="shared" si="1"/>
        <v>4.8235815602836878</v>
      </c>
      <c r="J75" s="71"/>
      <c r="K75" s="71"/>
      <c r="L75" s="71"/>
      <c r="M75" s="71"/>
    </row>
    <row r="76" spans="1:13" ht="59.25" customHeight="1" x14ac:dyDescent="0.25">
      <c r="E76" s="19" t="s">
        <v>151</v>
      </c>
      <c r="F76" s="10" t="s">
        <v>49</v>
      </c>
      <c r="G76" s="26">
        <v>10000</v>
      </c>
      <c r="H76" s="88">
        <v>300</v>
      </c>
      <c r="I76" s="16">
        <f t="shared" si="1"/>
        <v>3</v>
      </c>
      <c r="J76" s="71"/>
      <c r="K76" s="71"/>
      <c r="L76" s="71"/>
      <c r="M76" s="71"/>
    </row>
    <row r="77" spans="1:13" ht="81.75" customHeight="1" x14ac:dyDescent="0.25">
      <c r="E77" s="19" t="s">
        <v>152</v>
      </c>
      <c r="F77" s="7" t="s">
        <v>50</v>
      </c>
      <c r="G77" s="26">
        <v>0</v>
      </c>
      <c r="H77" s="88">
        <v>8000</v>
      </c>
      <c r="I77" s="16"/>
      <c r="J77" s="71"/>
      <c r="K77" s="71"/>
      <c r="L77" s="71"/>
      <c r="M77" s="71"/>
    </row>
    <row r="78" spans="1:13" ht="135.75" customHeight="1" x14ac:dyDescent="0.25">
      <c r="E78" s="19" t="s">
        <v>153</v>
      </c>
      <c r="F78" s="7" t="s">
        <v>51</v>
      </c>
      <c r="G78" s="39">
        <v>20000</v>
      </c>
      <c r="H78" s="92">
        <v>4500</v>
      </c>
      <c r="I78" s="16">
        <f t="shared" si="1"/>
        <v>22.5</v>
      </c>
      <c r="J78" s="73"/>
      <c r="K78" s="73"/>
      <c r="L78" s="73"/>
      <c r="M78" s="73"/>
    </row>
    <row r="79" spans="1:13" ht="33" customHeight="1" x14ac:dyDescent="0.25">
      <c r="E79" s="19" t="s">
        <v>154</v>
      </c>
      <c r="F79" s="7" t="s">
        <v>52</v>
      </c>
      <c r="G79" s="39">
        <v>20000</v>
      </c>
      <c r="H79" s="92">
        <v>4500</v>
      </c>
      <c r="I79" s="16">
        <f t="shared" si="1"/>
        <v>22.5</v>
      </c>
      <c r="J79" s="73"/>
      <c r="K79" s="73"/>
      <c r="L79" s="73"/>
      <c r="M79" s="73"/>
    </row>
    <row r="80" spans="1:13" x14ac:dyDescent="0.25">
      <c r="A80" s="95"/>
      <c r="E80" s="123" t="s">
        <v>155</v>
      </c>
      <c r="F80" s="105" t="s">
        <v>53</v>
      </c>
      <c r="G80" s="122">
        <v>109000</v>
      </c>
      <c r="H80" s="90">
        <v>83700</v>
      </c>
      <c r="I80" s="93">
        <f t="shared" si="1"/>
        <v>76.788990825688074</v>
      </c>
      <c r="J80" s="73"/>
      <c r="K80" s="73"/>
      <c r="L80" s="73"/>
      <c r="M80" s="73"/>
    </row>
    <row r="81" spans="1:13" ht="64.5" customHeight="1" x14ac:dyDescent="0.25">
      <c r="A81" s="95"/>
      <c r="E81" s="123"/>
      <c r="F81" s="105"/>
      <c r="G81" s="122"/>
      <c r="H81" s="91"/>
      <c r="I81" s="94"/>
      <c r="J81" s="73"/>
      <c r="K81" s="73"/>
      <c r="L81" s="73"/>
      <c r="M81" s="73"/>
    </row>
    <row r="82" spans="1:13" ht="81.75" customHeight="1" x14ac:dyDescent="0.25">
      <c r="E82" s="19" t="s">
        <v>156</v>
      </c>
      <c r="F82" s="7" t="s">
        <v>54</v>
      </c>
      <c r="G82" s="39">
        <v>3000</v>
      </c>
      <c r="H82" s="92">
        <v>-1500</v>
      </c>
      <c r="I82" s="16">
        <f t="shared" si="1"/>
        <v>-50</v>
      </c>
      <c r="J82" s="73"/>
      <c r="K82" s="73"/>
      <c r="L82" s="73"/>
      <c r="M82" s="73"/>
    </row>
    <row r="83" spans="1:13" ht="35.25" customHeight="1" x14ac:dyDescent="0.25">
      <c r="E83" s="19" t="s">
        <v>157</v>
      </c>
      <c r="F83" s="7" t="s">
        <v>55</v>
      </c>
      <c r="G83" s="39">
        <v>1178000</v>
      </c>
      <c r="H83" s="92">
        <v>422155.16</v>
      </c>
      <c r="I83" s="16">
        <f t="shared" si="1"/>
        <v>35.836601018675715</v>
      </c>
      <c r="J83" s="73"/>
      <c r="K83" s="73"/>
      <c r="L83" s="73"/>
      <c r="M83" s="73"/>
    </row>
    <row r="84" spans="1:13" ht="51.75" customHeight="1" x14ac:dyDescent="0.25">
      <c r="E84" s="19" t="s">
        <v>158</v>
      </c>
      <c r="F84" s="7" t="s">
        <v>56</v>
      </c>
      <c r="G84" s="39">
        <v>1178000</v>
      </c>
      <c r="H84" s="92">
        <v>422155.16</v>
      </c>
      <c r="I84" s="16">
        <f t="shared" si="1"/>
        <v>35.836601018675715</v>
      </c>
      <c r="J84" s="73"/>
      <c r="K84" s="73"/>
      <c r="L84" s="73"/>
      <c r="M84" s="73"/>
    </row>
    <row r="85" spans="1:13" ht="20.25" customHeight="1" x14ac:dyDescent="0.25">
      <c r="E85" s="34" t="s">
        <v>179</v>
      </c>
      <c r="F85" s="33" t="s">
        <v>180</v>
      </c>
      <c r="G85" s="39">
        <v>0</v>
      </c>
      <c r="H85" s="92">
        <v>10000</v>
      </c>
      <c r="I85" s="16"/>
      <c r="J85" s="73"/>
      <c r="K85" s="73"/>
      <c r="L85" s="73"/>
      <c r="M85" s="73"/>
    </row>
    <row r="86" spans="1:13" ht="34.5" customHeight="1" x14ac:dyDescent="0.25">
      <c r="E86" s="34" t="s">
        <v>218</v>
      </c>
      <c r="F86" s="33" t="s">
        <v>219</v>
      </c>
      <c r="G86" s="39">
        <v>0</v>
      </c>
      <c r="H86" s="92">
        <v>10000</v>
      </c>
      <c r="I86" s="16"/>
      <c r="J86" s="73"/>
      <c r="K86" s="73"/>
      <c r="L86" s="73"/>
      <c r="M86" s="73"/>
    </row>
    <row r="87" spans="1:13" ht="26.25" customHeight="1" x14ac:dyDescent="0.25">
      <c r="E87" s="4">
        <v>9.062E+19</v>
      </c>
      <c r="F87" s="5" t="s">
        <v>57</v>
      </c>
      <c r="G87" s="40">
        <f>SUM(G88+G91+G104+G168+G174)</f>
        <v>384965287</v>
      </c>
      <c r="H87" s="40">
        <f>SUM(H88+H91+H104+H168+H174)</f>
        <v>104757198.85000001</v>
      </c>
      <c r="I87" s="40">
        <f>H87/G87*100</f>
        <v>27.212115582255088</v>
      </c>
      <c r="J87" s="74"/>
      <c r="K87" s="74"/>
      <c r="L87" s="74"/>
      <c r="M87" s="74"/>
    </row>
    <row r="88" spans="1:13" ht="28.5" customHeight="1" x14ac:dyDescent="0.25">
      <c r="E88" s="11" t="s">
        <v>87</v>
      </c>
      <c r="F88" s="5" t="s">
        <v>58</v>
      </c>
      <c r="G88" s="41">
        <f>SUM(G89:G90)</f>
        <v>62812800</v>
      </c>
      <c r="H88" s="41">
        <f>SUM(H89:H90)</f>
        <v>18843840</v>
      </c>
      <c r="I88" s="40">
        <f>H88/G88*100</f>
        <v>30</v>
      </c>
      <c r="J88" s="75"/>
      <c r="K88" s="75"/>
      <c r="L88" s="75"/>
      <c r="M88" s="75"/>
    </row>
    <row r="89" spans="1:13" ht="50.25" customHeight="1" x14ac:dyDescent="0.25">
      <c r="E89" s="12" t="s">
        <v>88</v>
      </c>
      <c r="F89" s="7" t="s">
        <v>59</v>
      </c>
      <c r="G89" s="42">
        <v>22317300</v>
      </c>
      <c r="H89" s="42">
        <v>6695190</v>
      </c>
      <c r="I89" s="40">
        <f>H89/G89*100</f>
        <v>30</v>
      </c>
      <c r="J89" s="76"/>
      <c r="K89" s="76"/>
      <c r="L89" s="76"/>
      <c r="M89" s="76"/>
    </row>
    <row r="90" spans="1:13" ht="49.5" customHeight="1" x14ac:dyDescent="0.25">
      <c r="E90" s="12" t="s">
        <v>89</v>
      </c>
      <c r="F90" s="7" t="s">
        <v>60</v>
      </c>
      <c r="G90" s="42">
        <v>40495500</v>
      </c>
      <c r="H90" s="42">
        <v>12148650</v>
      </c>
      <c r="I90" s="40">
        <f>H90/G90*100</f>
        <v>30</v>
      </c>
      <c r="J90" s="76"/>
      <c r="K90" s="76"/>
      <c r="L90" s="76"/>
      <c r="M90" s="76"/>
    </row>
    <row r="91" spans="1:13" ht="32.25" customHeight="1" x14ac:dyDescent="0.25">
      <c r="E91" s="13" t="s">
        <v>90</v>
      </c>
      <c r="F91" s="14" t="s">
        <v>61</v>
      </c>
      <c r="G91" s="43">
        <f>SUM(G93+G96+G92+G95)</f>
        <v>2023240</v>
      </c>
      <c r="H91" s="43"/>
      <c r="I91" s="40">
        <f>H91/G91*100</f>
        <v>0</v>
      </c>
      <c r="J91" s="77"/>
      <c r="K91" s="77"/>
      <c r="L91" s="77"/>
      <c r="M91" s="77"/>
    </row>
    <row r="92" spans="1:13" ht="47.25" customHeight="1" x14ac:dyDescent="0.25">
      <c r="E92" s="28">
        <v>9.0620202008050008E+19</v>
      </c>
      <c r="F92" s="29" t="s">
        <v>171</v>
      </c>
      <c r="G92" s="44"/>
      <c r="H92" s="44"/>
      <c r="I92" s="40"/>
      <c r="J92" s="78"/>
      <c r="K92" s="78"/>
      <c r="L92" s="78"/>
      <c r="M92" s="78"/>
    </row>
    <row r="93" spans="1:13" x14ac:dyDescent="0.25">
      <c r="A93" s="95"/>
      <c r="E93" s="99" t="s">
        <v>194</v>
      </c>
      <c r="F93" s="97" t="s">
        <v>195</v>
      </c>
      <c r="G93" s="98">
        <v>17500</v>
      </c>
      <c r="H93" s="108"/>
      <c r="I93" s="108">
        <f>H93/G93*100</f>
        <v>0</v>
      </c>
      <c r="J93" s="79"/>
      <c r="K93" s="79"/>
      <c r="L93" s="79"/>
      <c r="M93" s="79"/>
    </row>
    <row r="94" spans="1:13" ht="96" customHeight="1" x14ac:dyDescent="0.25">
      <c r="A94" s="95"/>
      <c r="E94" s="100"/>
      <c r="F94" s="97"/>
      <c r="G94" s="98"/>
      <c r="H94" s="109"/>
      <c r="I94" s="109"/>
      <c r="J94" s="79"/>
      <c r="K94" s="79"/>
      <c r="L94" s="79"/>
      <c r="M94" s="79"/>
    </row>
    <row r="95" spans="1:13" ht="129.75" customHeight="1" x14ac:dyDescent="0.25">
      <c r="A95" s="56"/>
      <c r="E95" s="55" t="s">
        <v>197</v>
      </c>
      <c r="F95" s="54" t="s">
        <v>198</v>
      </c>
      <c r="G95" s="58"/>
      <c r="H95" s="65"/>
      <c r="I95" s="65"/>
      <c r="J95" s="79"/>
      <c r="K95" s="79"/>
      <c r="L95" s="79"/>
      <c r="M95" s="79"/>
    </row>
    <row r="96" spans="1:13" x14ac:dyDescent="0.25">
      <c r="E96" s="110" t="s">
        <v>91</v>
      </c>
      <c r="F96" s="112" t="s">
        <v>62</v>
      </c>
      <c r="G96" s="101">
        <f>SUM(G98+G100+G102+G103)</f>
        <v>2005740</v>
      </c>
      <c r="H96" s="115"/>
      <c r="I96" s="115">
        <f>H96/G96*100</f>
        <v>0</v>
      </c>
      <c r="J96" s="80"/>
      <c r="K96" s="80"/>
      <c r="L96" s="80"/>
      <c r="M96" s="80"/>
    </row>
    <row r="97" spans="1:13" x14ac:dyDescent="0.25">
      <c r="E97" s="111"/>
      <c r="F97" s="112"/>
      <c r="G97" s="101"/>
      <c r="H97" s="116"/>
      <c r="I97" s="116"/>
      <c r="J97" s="80"/>
      <c r="K97" s="80"/>
      <c r="L97" s="80"/>
      <c r="M97" s="80"/>
    </row>
    <row r="98" spans="1:13" ht="30" x14ac:dyDescent="0.25">
      <c r="E98" s="113" t="s">
        <v>91</v>
      </c>
      <c r="F98" s="35" t="s">
        <v>63</v>
      </c>
      <c r="G98" s="122"/>
      <c r="H98" s="128"/>
      <c r="I98" s="115"/>
      <c r="J98" s="73"/>
      <c r="K98" s="73"/>
      <c r="L98" s="73"/>
      <c r="M98" s="73"/>
    </row>
    <row r="99" spans="1:13" ht="4.5" customHeight="1" x14ac:dyDescent="0.25">
      <c r="E99" s="114"/>
      <c r="F99" s="36"/>
      <c r="G99" s="122"/>
      <c r="H99" s="129"/>
      <c r="I99" s="116"/>
      <c r="J99" s="73"/>
      <c r="K99" s="73"/>
      <c r="L99" s="73"/>
      <c r="M99" s="73"/>
    </row>
    <row r="100" spans="1:13" x14ac:dyDescent="0.25">
      <c r="E100" s="106" t="s">
        <v>196</v>
      </c>
      <c r="F100" s="105" t="s">
        <v>64</v>
      </c>
      <c r="G100" s="98">
        <v>2005740</v>
      </c>
      <c r="H100" s="108"/>
      <c r="I100" s="115">
        <f t="shared" ref="I100" si="2">H100/G100*100</f>
        <v>0</v>
      </c>
      <c r="J100" s="79"/>
      <c r="K100" s="79"/>
      <c r="L100" s="79"/>
      <c r="M100" s="79"/>
    </row>
    <row r="101" spans="1:13" ht="19.5" customHeight="1" x14ac:dyDescent="0.25">
      <c r="E101" s="107"/>
      <c r="F101" s="105"/>
      <c r="G101" s="98"/>
      <c r="H101" s="109"/>
      <c r="I101" s="116"/>
      <c r="J101" s="79"/>
      <c r="K101" s="79"/>
      <c r="L101" s="79"/>
      <c r="M101" s="79"/>
    </row>
    <row r="102" spans="1:13" ht="75" x14ac:dyDescent="0.25">
      <c r="E102" s="31" t="s">
        <v>172</v>
      </c>
      <c r="F102" s="32" t="s">
        <v>173</v>
      </c>
      <c r="G102" s="39"/>
      <c r="H102" s="67"/>
      <c r="I102" s="67"/>
      <c r="J102" s="73"/>
      <c r="K102" s="73"/>
      <c r="L102" s="73"/>
      <c r="M102" s="73"/>
    </row>
    <row r="103" spans="1:13" ht="36" customHeight="1" x14ac:dyDescent="0.25">
      <c r="E103" s="31" t="s">
        <v>175</v>
      </c>
      <c r="F103" s="32" t="s">
        <v>174</v>
      </c>
      <c r="G103" s="39"/>
      <c r="H103" s="67"/>
      <c r="I103" s="67"/>
      <c r="J103" s="73"/>
      <c r="K103" s="73"/>
      <c r="L103" s="73"/>
      <c r="M103" s="73"/>
    </row>
    <row r="104" spans="1:13" ht="28.5" customHeight="1" x14ac:dyDescent="0.25">
      <c r="E104" s="11" t="s">
        <v>92</v>
      </c>
      <c r="F104" s="5" t="s">
        <v>65</v>
      </c>
      <c r="G104" s="40">
        <f>SUM(G105:G167)</f>
        <v>307905543</v>
      </c>
      <c r="H104" s="40">
        <f>SUM(H105:H167)</f>
        <v>83185817.210000008</v>
      </c>
      <c r="I104" s="40">
        <f>H104/G104*100</f>
        <v>27.016667644076808</v>
      </c>
      <c r="J104" s="74"/>
      <c r="K104" s="74"/>
      <c r="L104" s="74"/>
      <c r="M104" s="74"/>
    </row>
    <row r="105" spans="1:13" x14ac:dyDescent="0.25">
      <c r="E105" s="106" t="s">
        <v>93</v>
      </c>
      <c r="F105" s="105" t="s">
        <v>66</v>
      </c>
      <c r="G105" s="117">
        <v>167848031</v>
      </c>
      <c r="H105" s="108">
        <v>51413300</v>
      </c>
      <c r="I105" s="125">
        <f>H105/G105*100</f>
        <v>30.630862747505212</v>
      </c>
      <c r="J105" s="81"/>
      <c r="K105" s="81"/>
      <c r="L105" s="81"/>
      <c r="M105" s="81"/>
    </row>
    <row r="106" spans="1:13" x14ac:dyDescent="0.25">
      <c r="E106" s="107"/>
      <c r="F106" s="105"/>
      <c r="G106" s="117"/>
      <c r="H106" s="124"/>
      <c r="I106" s="126"/>
      <c r="J106" s="81"/>
      <c r="K106" s="81"/>
      <c r="L106" s="81"/>
      <c r="M106" s="81"/>
    </row>
    <row r="107" spans="1:13" x14ac:dyDescent="0.25">
      <c r="E107" s="107"/>
      <c r="F107" s="105"/>
      <c r="G107" s="117"/>
      <c r="H107" s="124"/>
      <c r="I107" s="126"/>
      <c r="J107" s="81"/>
      <c r="K107" s="81"/>
      <c r="L107" s="81"/>
      <c r="M107" s="81"/>
    </row>
    <row r="108" spans="1:13" x14ac:dyDescent="0.25">
      <c r="E108" s="107"/>
      <c r="F108" s="105"/>
      <c r="G108" s="117"/>
      <c r="H108" s="124"/>
      <c r="I108" s="126"/>
      <c r="J108" s="81"/>
      <c r="K108" s="81"/>
      <c r="L108" s="81"/>
      <c r="M108" s="81"/>
    </row>
    <row r="109" spans="1:13" ht="80.25" customHeight="1" x14ac:dyDescent="0.25">
      <c r="E109" s="107"/>
      <c r="F109" s="105"/>
      <c r="G109" s="117"/>
      <c r="H109" s="109"/>
      <c r="I109" s="127"/>
      <c r="J109" s="81"/>
      <c r="K109" s="81"/>
      <c r="L109" s="81"/>
      <c r="M109" s="81"/>
    </row>
    <row r="110" spans="1:13" x14ac:dyDescent="0.25">
      <c r="A110" s="95"/>
      <c r="E110" s="106" t="s">
        <v>93</v>
      </c>
      <c r="F110" s="105" t="s">
        <v>67</v>
      </c>
      <c r="G110" s="117">
        <v>6810000</v>
      </c>
      <c r="H110" s="108">
        <v>1546327</v>
      </c>
      <c r="I110" s="125">
        <f>H110/G110*100</f>
        <v>22.706710719530101</v>
      </c>
      <c r="J110" s="81"/>
      <c r="K110" s="81"/>
      <c r="L110" s="81"/>
      <c r="M110" s="81"/>
    </row>
    <row r="111" spans="1:13" x14ac:dyDescent="0.25">
      <c r="A111" s="95"/>
      <c r="E111" s="107"/>
      <c r="F111" s="105"/>
      <c r="G111" s="117"/>
      <c r="H111" s="124"/>
      <c r="I111" s="126"/>
      <c r="J111" s="81"/>
      <c r="K111" s="81"/>
      <c r="L111" s="81"/>
      <c r="M111" s="81"/>
    </row>
    <row r="112" spans="1:13" x14ac:dyDescent="0.25">
      <c r="A112" s="95"/>
      <c r="E112" s="107"/>
      <c r="F112" s="105"/>
      <c r="G112" s="117"/>
      <c r="H112" s="124"/>
      <c r="I112" s="126"/>
      <c r="J112" s="81"/>
      <c r="K112" s="81"/>
      <c r="L112" s="81"/>
      <c r="M112" s="81"/>
    </row>
    <row r="113" spans="1:13" x14ac:dyDescent="0.25">
      <c r="A113" s="95"/>
      <c r="E113" s="107"/>
      <c r="F113" s="105"/>
      <c r="G113" s="117"/>
      <c r="H113" s="124"/>
      <c r="I113" s="126"/>
      <c r="J113" s="81"/>
      <c r="K113" s="81"/>
      <c r="L113" s="81"/>
      <c r="M113" s="81"/>
    </row>
    <row r="114" spans="1:13" ht="47.25" customHeight="1" x14ac:dyDescent="0.25">
      <c r="E114" s="107"/>
      <c r="F114" s="105"/>
      <c r="G114" s="117"/>
      <c r="H114" s="109"/>
      <c r="I114" s="127"/>
      <c r="J114" s="81"/>
      <c r="K114" s="81"/>
      <c r="L114" s="81"/>
      <c r="M114" s="81"/>
    </row>
    <row r="115" spans="1:13" ht="83.25" customHeight="1" x14ac:dyDescent="0.25">
      <c r="E115" s="12" t="s">
        <v>93</v>
      </c>
      <c r="F115" s="7" t="s">
        <v>68</v>
      </c>
      <c r="G115" s="45">
        <v>791709</v>
      </c>
      <c r="H115" s="65">
        <v>202159.69</v>
      </c>
      <c r="I115" s="65">
        <f>H115/G115*100</f>
        <v>25.534595413213694</v>
      </c>
      <c r="J115" s="79"/>
      <c r="K115" s="79"/>
      <c r="L115" s="79"/>
      <c r="M115" s="79"/>
    </row>
    <row r="116" spans="1:13" x14ac:dyDescent="0.25">
      <c r="A116" s="95"/>
      <c r="E116" s="106" t="s">
        <v>93</v>
      </c>
      <c r="F116" s="97" t="s">
        <v>69</v>
      </c>
      <c r="G116" s="118">
        <v>22325600</v>
      </c>
      <c r="H116" s="108">
        <v>5874978.9800000004</v>
      </c>
      <c r="I116" s="108">
        <f>H116/G116*100</f>
        <v>26.314988085426599</v>
      </c>
      <c r="J116" s="79"/>
      <c r="K116" s="79"/>
      <c r="L116" s="79"/>
      <c r="M116" s="79"/>
    </row>
    <row r="117" spans="1:13" x14ac:dyDescent="0.25">
      <c r="A117" s="95"/>
      <c r="E117" s="107"/>
      <c r="F117" s="97"/>
      <c r="G117" s="119"/>
      <c r="H117" s="124"/>
      <c r="I117" s="124"/>
      <c r="J117" s="79"/>
      <c r="K117" s="79"/>
      <c r="L117" s="79"/>
      <c r="M117" s="79"/>
    </row>
    <row r="118" spans="1:13" x14ac:dyDescent="0.25">
      <c r="A118" s="95"/>
      <c r="E118" s="107"/>
      <c r="F118" s="97"/>
      <c r="G118" s="119"/>
      <c r="H118" s="124"/>
      <c r="I118" s="124"/>
      <c r="J118" s="79"/>
      <c r="K118" s="79"/>
      <c r="L118" s="79"/>
      <c r="M118" s="79"/>
    </row>
    <row r="119" spans="1:13" x14ac:dyDescent="0.25">
      <c r="A119" s="95"/>
      <c r="E119" s="107"/>
      <c r="F119" s="97"/>
      <c r="G119" s="119"/>
      <c r="H119" s="124"/>
      <c r="I119" s="124"/>
      <c r="J119" s="79"/>
      <c r="K119" s="79"/>
      <c r="L119" s="79"/>
      <c r="M119" s="79"/>
    </row>
    <row r="120" spans="1:13" ht="36" customHeight="1" x14ac:dyDescent="0.25">
      <c r="E120" s="107"/>
      <c r="F120" s="97"/>
      <c r="G120" s="120"/>
      <c r="H120" s="109"/>
      <c r="I120" s="109"/>
      <c r="J120" s="79"/>
      <c r="K120" s="79"/>
      <c r="L120" s="79"/>
      <c r="M120" s="79"/>
    </row>
    <row r="121" spans="1:13" x14ac:dyDescent="0.25">
      <c r="E121" s="106" t="s">
        <v>93</v>
      </c>
      <c r="F121" s="97" t="s">
        <v>70</v>
      </c>
      <c r="G121" s="98">
        <v>316665</v>
      </c>
      <c r="H121" s="108">
        <v>80749.58</v>
      </c>
      <c r="I121" s="108"/>
      <c r="J121" s="79"/>
      <c r="K121" s="79"/>
      <c r="L121" s="79"/>
      <c r="M121" s="79"/>
    </row>
    <row r="122" spans="1:13" ht="36" customHeight="1" x14ac:dyDescent="0.25">
      <c r="E122" s="107"/>
      <c r="F122" s="97"/>
      <c r="G122" s="98"/>
      <c r="H122" s="109"/>
      <c r="I122" s="109"/>
      <c r="J122" s="79"/>
      <c r="K122" s="79"/>
      <c r="L122" s="79"/>
      <c r="M122" s="79"/>
    </row>
    <row r="123" spans="1:13" x14ac:dyDescent="0.25">
      <c r="E123" s="106" t="s">
        <v>93</v>
      </c>
      <c r="F123" s="97" t="s">
        <v>71</v>
      </c>
      <c r="G123" s="98">
        <v>76384055</v>
      </c>
      <c r="H123" s="108">
        <v>16796940</v>
      </c>
      <c r="I123" s="108">
        <f>H123/G123*100</f>
        <v>21.99011298889539</v>
      </c>
      <c r="J123" s="79"/>
      <c r="K123" s="79"/>
      <c r="L123" s="79"/>
      <c r="M123" s="79"/>
    </row>
    <row r="124" spans="1:13" x14ac:dyDescent="0.25">
      <c r="E124" s="107"/>
      <c r="F124" s="97"/>
      <c r="G124" s="98"/>
      <c r="H124" s="124"/>
      <c r="I124" s="124"/>
      <c r="J124" s="79"/>
      <c r="K124" s="79"/>
      <c r="L124" s="79"/>
      <c r="M124" s="79"/>
    </row>
    <row r="125" spans="1:13" ht="37.5" customHeight="1" x14ac:dyDescent="0.25">
      <c r="E125" s="107"/>
      <c r="F125" s="97"/>
      <c r="G125" s="98"/>
      <c r="H125" s="109"/>
      <c r="I125" s="109"/>
      <c r="J125" s="79"/>
      <c r="K125" s="79"/>
      <c r="L125" s="79"/>
      <c r="M125" s="79"/>
    </row>
    <row r="126" spans="1:13" x14ac:dyDescent="0.25">
      <c r="A126" s="95"/>
      <c r="E126" s="106" t="s">
        <v>93</v>
      </c>
      <c r="F126" s="105" t="s">
        <v>72</v>
      </c>
      <c r="G126" s="98">
        <v>12325000</v>
      </c>
      <c r="H126" s="108">
        <v>3327750</v>
      </c>
      <c r="I126" s="108">
        <f>H126/G126*100</f>
        <v>27</v>
      </c>
      <c r="J126" s="79"/>
      <c r="K126" s="79"/>
      <c r="L126" s="79"/>
      <c r="M126" s="79"/>
    </row>
    <row r="127" spans="1:13" x14ac:dyDescent="0.25">
      <c r="A127" s="95"/>
      <c r="E127" s="107"/>
      <c r="F127" s="105"/>
      <c r="G127" s="98"/>
      <c r="H127" s="124"/>
      <c r="I127" s="124"/>
      <c r="J127" s="79"/>
      <c r="K127" s="79"/>
      <c r="L127" s="79"/>
      <c r="M127" s="79"/>
    </row>
    <row r="128" spans="1:13" x14ac:dyDescent="0.25">
      <c r="A128" s="95"/>
      <c r="E128" s="107"/>
      <c r="F128" s="105"/>
      <c r="G128" s="98"/>
      <c r="H128" s="124"/>
      <c r="I128" s="124"/>
      <c r="J128" s="79"/>
      <c r="K128" s="79"/>
      <c r="L128" s="79"/>
      <c r="M128" s="79"/>
    </row>
    <row r="129" spans="1:13" x14ac:dyDescent="0.25">
      <c r="A129" s="95"/>
      <c r="E129" s="107"/>
      <c r="F129" s="105"/>
      <c r="G129" s="98"/>
      <c r="H129" s="124"/>
      <c r="I129" s="124"/>
      <c r="J129" s="79"/>
      <c r="K129" s="79"/>
      <c r="L129" s="79"/>
      <c r="M129" s="79"/>
    </row>
    <row r="130" spans="1:13" ht="50.25" customHeight="1" x14ac:dyDescent="0.25">
      <c r="A130" s="95"/>
      <c r="E130" s="107"/>
      <c r="F130" s="105"/>
      <c r="G130" s="98"/>
      <c r="H130" s="109"/>
      <c r="I130" s="109"/>
      <c r="J130" s="79"/>
      <c r="K130" s="79"/>
      <c r="L130" s="79"/>
      <c r="M130" s="79"/>
    </row>
    <row r="131" spans="1:13" x14ac:dyDescent="0.25">
      <c r="E131" s="106" t="s">
        <v>93</v>
      </c>
      <c r="F131" s="105" t="s">
        <v>73</v>
      </c>
      <c r="G131" s="98">
        <v>133560</v>
      </c>
      <c r="H131" s="108">
        <v>30210</v>
      </c>
      <c r="I131" s="108">
        <f>H131/G131*100</f>
        <v>22.61904761904762</v>
      </c>
      <c r="J131" s="79"/>
      <c r="K131" s="79"/>
      <c r="L131" s="79"/>
      <c r="M131" s="79"/>
    </row>
    <row r="132" spans="1:13" x14ac:dyDescent="0.25">
      <c r="E132" s="107"/>
      <c r="F132" s="105"/>
      <c r="G132" s="98"/>
      <c r="H132" s="124"/>
      <c r="I132" s="124"/>
      <c r="J132" s="79"/>
      <c r="K132" s="79"/>
      <c r="L132" s="79"/>
      <c r="M132" s="79"/>
    </row>
    <row r="133" spans="1:13" x14ac:dyDescent="0.25">
      <c r="E133" s="107"/>
      <c r="F133" s="105"/>
      <c r="G133" s="98"/>
      <c r="H133" s="124"/>
      <c r="I133" s="124"/>
      <c r="J133" s="79"/>
      <c r="K133" s="79"/>
      <c r="L133" s="79"/>
      <c r="M133" s="79"/>
    </row>
    <row r="134" spans="1:13" x14ac:dyDescent="0.25">
      <c r="E134" s="107"/>
      <c r="F134" s="105"/>
      <c r="G134" s="98"/>
      <c r="H134" s="124"/>
      <c r="I134" s="124"/>
      <c r="J134" s="79"/>
      <c r="K134" s="79"/>
      <c r="L134" s="79"/>
      <c r="M134" s="79"/>
    </row>
    <row r="135" spans="1:13" x14ac:dyDescent="0.25">
      <c r="E135" s="107"/>
      <c r="F135" s="105"/>
      <c r="G135" s="98"/>
      <c r="H135" s="124"/>
      <c r="I135" s="124"/>
      <c r="J135" s="79"/>
      <c r="K135" s="79"/>
      <c r="L135" s="79"/>
      <c r="M135" s="79"/>
    </row>
    <row r="136" spans="1:13" ht="45.75" customHeight="1" x14ac:dyDescent="0.25">
      <c r="E136" s="107"/>
      <c r="F136" s="105"/>
      <c r="G136" s="98"/>
      <c r="H136" s="109"/>
      <c r="I136" s="109"/>
      <c r="J136" s="79"/>
      <c r="K136" s="79"/>
      <c r="L136" s="79"/>
      <c r="M136" s="79"/>
    </row>
    <row r="137" spans="1:13" x14ac:dyDescent="0.25">
      <c r="E137" s="102" t="s">
        <v>93</v>
      </c>
      <c r="F137" s="105" t="s">
        <v>74</v>
      </c>
      <c r="G137" s="98">
        <v>120000</v>
      </c>
      <c r="H137" s="108">
        <v>6000</v>
      </c>
      <c r="I137" s="108">
        <f>H137/G137*100</f>
        <v>5</v>
      </c>
      <c r="J137" s="79"/>
      <c r="K137" s="79"/>
      <c r="L137" s="79"/>
      <c r="M137" s="79"/>
    </row>
    <row r="138" spans="1:13" x14ac:dyDescent="0.25">
      <c r="E138" s="103"/>
      <c r="F138" s="105"/>
      <c r="G138" s="98"/>
      <c r="H138" s="124"/>
      <c r="I138" s="124"/>
      <c r="J138" s="79"/>
      <c r="K138" s="79"/>
      <c r="L138" s="79"/>
      <c r="M138" s="79"/>
    </row>
    <row r="139" spans="1:13" ht="33" customHeight="1" x14ac:dyDescent="0.25">
      <c r="E139" s="104"/>
      <c r="F139" s="105"/>
      <c r="G139" s="98"/>
      <c r="H139" s="109"/>
      <c r="I139" s="109"/>
      <c r="J139" s="79"/>
      <c r="K139" s="79"/>
      <c r="L139" s="79"/>
      <c r="M139" s="79"/>
    </row>
    <row r="140" spans="1:13" x14ac:dyDescent="0.25">
      <c r="E140" s="106" t="s">
        <v>93</v>
      </c>
      <c r="F140" s="105" t="s">
        <v>75</v>
      </c>
      <c r="G140" s="98">
        <v>9502200</v>
      </c>
      <c r="H140" s="108">
        <v>2850660</v>
      </c>
      <c r="I140" s="108">
        <f>H140/G140*100</f>
        <v>30</v>
      </c>
      <c r="J140" s="79"/>
      <c r="K140" s="79"/>
      <c r="L140" s="79"/>
      <c r="M140" s="79"/>
    </row>
    <row r="141" spans="1:13" ht="35.25" customHeight="1" x14ac:dyDescent="0.25">
      <c r="E141" s="107"/>
      <c r="F141" s="105"/>
      <c r="G141" s="98"/>
      <c r="H141" s="109"/>
      <c r="I141" s="109"/>
      <c r="J141" s="79"/>
      <c r="K141" s="79"/>
      <c r="L141" s="79"/>
      <c r="M141" s="79"/>
    </row>
    <row r="142" spans="1:13" x14ac:dyDescent="0.25">
      <c r="E142" s="99" t="s">
        <v>94</v>
      </c>
      <c r="F142" s="97" t="s">
        <v>76</v>
      </c>
      <c r="G142" s="98">
        <v>1167600</v>
      </c>
      <c r="H142" s="108">
        <v>291900</v>
      </c>
      <c r="I142" s="108">
        <f>H142/G142*100</f>
        <v>25</v>
      </c>
      <c r="J142" s="79"/>
      <c r="K142" s="79"/>
      <c r="L142" s="79"/>
      <c r="M142" s="79"/>
    </row>
    <row r="143" spans="1:13" x14ac:dyDescent="0.25">
      <c r="E143" s="100"/>
      <c r="F143" s="97"/>
      <c r="G143" s="98"/>
      <c r="H143" s="124"/>
      <c r="I143" s="124"/>
      <c r="J143" s="79"/>
      <c r="K143" s="79"/>
      <c r="L143" s="79"/>
      <c r="M143" s="79"/>
    </row>
    <row r="144" spans="1:13" x14ac:dyDescent="0.25">
      <c r="E144" s="100"/>
      <c r="F144" s="97"/>
      <c r="G144" s="98"/>
      <c r="H144" s="124"/>
      <c r="I144" s="124"/>
      <c r="J144" s="79"/>
      <c r="K144" s="79"/>
      <c r="L144" s="79"/>
      <c r="M144" s="79"/>
    </row>
    <row r="145" spans="5:13" ht="66" customHeight="1" x14ac:dyDescent="0.25">
      <c r="E145" s="100"/>
      <c r="F145" s="97"/>
      <c r="G145" s="98"/>
      <c r="H145" s="109"/>
      <c r="I145" s="109"/>
      <c r="J145" s="79"/>
      <c r="K145" s="79"/>
      <c r="L145" s="79"/>
      <c r="M145" s="79"/>
    </row>
    <row r="146" spans="5:13" x14ac:dyDescent="0.25">
      <c r="E146" s="99" t="s">
        <v>95</v>
      </c>
      <c r="F146" s="97" t="s">
        <v>77</v>
      </c>
      <c r="G146" s="98">
        <v>310800</v>
      </c>
      <c r="H146" s="108">
        <v>137419.9</v>
      </c>
      <c r="I146" s="108">
        <f>H146/G146*100</f>
        <v>44.214897039897039</v>
      </c>
      <c r="J146" s="79"/>
      <c r="K146" s="79"/>
      <c r="L146" s="79"/>
      <c r="M146" s="79"/>
    </row>
    <row r="147" spans="5:13" x14ac:dyDescent="0.25">
      <c r="E147" s="100"/>
      <c r="F147" s="97"/>
      <c r="G147" s="98"/>
      <c r="H147" s="124"/>
      <c r="I147" s="124"/>
      <c r="J147" s="79"/>
      <c r="K147" s="79"/>
      <c r="L147" s="79"/>
      <c r="M147" s="79"/>
    </row>
    <row r="148" spans="5:13" x14ac:dyDescent="0.25">
      <c r="E148" s="100"/>
      <c r="F148" s="97"/>
      <c r="G148" s="98"/>
      <c r="H148" s="124"/>
      <c r="I148" s="124"/>
      <c r="J148" s="79"/>
      <c r="K148" s="79"/>
      <c r="L148" s="79"/>
      <c r="M148" s="79"/>
    </row>
    <row r="149" spans="5:13" ht="18.75" customHeight="1" x14ac:dyDescent="0.25">
      <c r="E149" s="100"/>
      <c r="F149" s="97"/>
      <c r="G149" s="98"/>
      <c r="H149" s="109"/>
      <c r="I149" s="109"/>
      <c r="J149" s="79"/>
      <c r="K149" s="79"/>
      <c r="L149" s="79"/>
      <c r="M149" s="79"/>
    </row>
    <row r="150" spans="5:13" x14ac:dyDescent="0.25">
      <c r="E150" s="99" t="s">
        <v>96</v>
      </c>
      <c r="F150" s="97" t="s">
        <v>78</v>
      </c>
      <c r="G150" s="98">
        <v>2450701</v>
      </c>
      <c r="H150" s="108">
        <v>318860</v>
      </c>
      <c r="I150" s="108">
        <f>H150/G150*100</f>
        <v>13.010971146622946</v>
      </c>
      <c r="J150" s="79"/>
      <c r="K150" s="79"/>
      <c r="L150" s="79"/>
      <c r="M150" s="79"/>
    </row>
    <row r="151" spans="5:13" ht="83.25" customHeight="1" x14ac:dyDescent="0.25">
      <c r="E151" s="100"/>
      <c r="F151" s="97"/>
      <c r="G151" s="98"/>
      <c r="H151" s="109"/>
      <c r="I151" s="109"/>
      <c r="J151" s="79"/>
      <c r="K151" s="79"/>
      <c r="L151" s="79"/>
      <c r="M151" s="79"/>
    </row>
    <row r="152" spans="5:13" ht="101.25" customHeight="1" x14ac:dyDescent="0.25">
      <c r="E152" s="28" t="s">
        <v>176</v>
      </c>
      <c r="F152" s="29" t="s">
        <v>177</v>
      </c>
      <c r="G152" s="45"/>
      <c r="H152" s="65"/>
      <c r="I152" s="65"/>
      <c r="J152" s="79"/>
      <c r="K152" s="79"/>
      <c r="L152" s="79"/>
      <c r="M152" s="79"/>
    </row>
    <row r="153" spans="5:13" x14ac:dyDescent="0.25">
      <c r="E153" s="99" t="s">
        <v>97</v>
      </c>
      <c r="F153" s="97" t="s">
        <v>79</v>
      </c>
      <c r="G153" s="98">
        <v>6231225</v>
      </c>
      <c r="H153" s="108"/>
      <c r="I153" s="108">
        <f>H153/G153*100</f>
        <v>0</v>
      </c>
      <c r="J153" s="79"/>
      <c r="K153" s="79"/>
      <c r="L153" s="79"/>
      <c r="M153" s="79"/>
    </row>
    <row r="154" spans="5:13" x14ac:dyDescent="0.25">
      <c r="E154" s="100"/>
      <c r="F154" s="97"/>
      <c r="G154" s="98"/>
      <c r="H154" s="124"/>
      <c r="I154" s="124"/>
      <c r="J154" s="79"/>
      <c r="K154" s="79"/>
      <c r="L154" s="79"/>
      <c r="M154" s="79"/>
    </row>
    <row r="155" spans="5:13" x14ac:dyDescent="0.25">
      <c r="E155" s="100"/>
      <c r="F155" s="97"/>
      <c r="G155" s="98"/>
      <c r="H155" s="124"/>
      <c r="I155" s="124"/>
      <c r="J155" s="79"/>
      <c r="K155" s="79"/>
      <c r="L155" s="79"/>
      <c r="M155" s="79"/>
    </row>
    <row r="156" spans="5:13" ht="50.25" customHeight="1" x14ac:dyDescent="0.25">
      <c r="E156" s="100"/>
      <c r="F156" s="97"/>
      <c r="G156" s="98"/>
      <c r="H156" s="109"/>
      <c r="I156" s="109"/>
      <c r="J156" s="79"/>
      <c r="K156" s="79"/>
      <c r="L156" s="79"/>
      <c r="M156" s="79"/>
    </row>
    <row r="157" spans="5:13" x14ac:dyDescent="0.25">
      <c r="E157" s="99" t="s">
        <v>93</v>
      </c>
      <c r="F157" s="97" t="s">
        <v>80</v>
      </c>
      <c r="G157" s="98">
        <v>917910</v>
      </c>
      <c r="H157" s="108">
        <v>241410.33</v>
      </c>
      <c r="I157" s="108">
        <f>H157/G157*100</f>
        <v>26.3</v>
      </c>
      <c r="J157" s="79"/>
      <c r="K157" s="79"/>
      <c r="L157" s="79"/>
      <c r="M157" s="79"/>
    </row>
    <row r="158" spans="5:13" x14ac:dyDescent="0.25">
      <c r="E158" s="100"/>
      <c r="F158" s="97"/>
      <c r="G158" s="98"/>
      <c r="H158" s="124"/>
      <c r="I158" s="124"/>
      <c r="J158" s="79"/>
      <c r="K158" s="79"/>
      <c r="L158" s="79"/>
      <c r="M158" s="79"/>
    </row>
    <row r="159" spans="5:13" x14ac:dyDescent="0.25">
      <c r="E159" s="100"/>
      <c r="F159" s="97"/>
      <c r="G159" s="98"/>
      <c r="H159" s="124"/>
      <c r="I159" s="124"/>
      <c r="J159" s="79"/>
      <c r="K159" s="79"/>
      <c r="L159" s="79"/>
      <c r="M159" s="79"/>
    </row>
    <row r="160" spans="5:13" ht="47.25" customHeight="1" x14ac:dyDescent="0.25">
      <c r="E160" s="100"/>
      <c r="F160" s="97"/>
      <c r="G160" s="98"/>
      <c r="H160" s="109"/>
      <c r="I160" s="109"/>
      <c r="J160" s="79"/>
      <c r="K160" s="79"/>
      <c r="L160" s="79"/>
      <c r="M160" s="79"/>
    </row>
    <row r="161" spans="5:13" x14ac:dyDescent="0.25">
      <c r="E161" s="99" t="s">
        <v>93</v>
      </c>
      <c r="F161" s="97" t="s">
        <v>81</v>
      </c>
      <c r="G161" s="98">
        <v>242079</v>
      </c>
      <c r="H161" s="108">
        <v>67104</v>
      </c>
      <c r="I161" s="108">
        <f>H161/G161*100</f>
        <v>27.719876569219139</v>
      </c>
      <c r="J161" s="79"/>
      <c r="K161" s="79"/>
      <c r="L161" s="79"/>
      <c r="M161" s="79"/>
    </row>
    <row r="162" spans="5:13" x14ac:dyDescent="0.25">
      <c r="E162" s="100"/>
      <c r="F162" s="97"/>
      <c r="G162" s="98"/>
      <c r="H162" s="124"/>
      <c r="I162" s="124"/>
      <c r="J162" s="79"/>
      <c r="K162" s="79"/>
      <c r="L162" s="79"/>
      <c r="M162" s="79"/>
    </row>
    <row r="163" spans="5:13" x14ac:dyDescent="0.25">
      <c r="E163" s="100"/>
      <c r="F163" s="97"/>
      <c r="G163" s="98"/>
      <c r="H163" s="124"/>
      <c r="I163" s="124"/>
      <c r="J163" s="79"/>
      <c r="K163" s="79"/>
      <c r="L163" s="79"/>
      <c r="M163" s="79"/>
    </row>
    <row r="164" spans="5:13" ht="53.25" customHeight="1" x14ac:dyDescent="0.25">
      <c r="E164" s="100"/>
      <c r="F164" s="97"/>
      <c r="G164" s="98"/>
      <c r="H164" s="109"/>
      <c r="I164" s="109"/>
      <c r="J164" s="79"/>
      <c r="K164" s="79"/>
      <c r="L164" s="79"/>
      <c r="M164" s="79"/>
    </row>
    <row r="165" spans="5:13" ht="180" x14ac:dyDescent="0.25">
      <c r="E165" s="66" t="s">
        <v>199</v>
      </c>
      <c r="F165" s="37" t="s">
        <v>181</v>
      </c>
      <c r="G165" s="45">
        <v>27850</v>
      </c>
      <c r="H165" s="65"/>
      <c r="I165" s="65">
        <f>H165/G165*100</f>
        <v>0</v>
      </c>
      <c r="J165" s="79"/>
      <c r="K165" s="79"/>
      <c r="L165" s="79"/>
      <c r="M165" s="79"/>
    </row>
    <row r="166" spans="5:13" ht="105" x14ac:dyDescent="0.25">
      <c r="E166" s="15" t="s">
        <v>93</v>
      </c>
      <c r="F166" s="9" t="s">
        <v>82</v>
      </c>
      <c r="G166" s="45">
        <v>186</v>
      </c>
      <c r="H166" s="65">
        <v>47.73</v>
      </c>
      <c r="I166" s="65">
        <f>H166/G166*100</f>
        <v>25.661290322580644</v>
      </c>
      <c r="J166" s="79"/>
      <c r="K166" s="79"/>
      <c r="L166" s="79"/>
      <c r="M166" s="79"/>
    </row>
    <row r="167" spans="5:13" ht="159" customHeight="1" x14ac:dyDescent="0.25">
      <c r="E167" s="15" t="s">
        <v>93</v>
      </c>
      <c r="F167" s="9" t="s">
        <v>83</v>
      </c>
      <c r="G167" s="45">
        <v>372</v>
      </c>
      <c r="H167" s="65"/>
      <c r="I167" s="65"/>
      <c r="J167" s="79"/>
      <c r="K167" s="79"/>
      <c r="L167" s="79"/>
      <c r="M167" s="79"/>
    </row>
    <row r="168" spans="5:13" ht="25.5" customHeight="1" x14ac:dyDescent="0.25">
      <c r="E168" s="11" t="s">
        <v>98</v>
      </c>
      <c r="F168" s="5" t="s">
        <v>84</v>
      </c>
      <c r="G168" s="16">
        <f>G169</f>
        <v>12223704</v>
      </c>
      <c r="H168" s="16">
        <f>H169</f>
        <v>3099537.91</v>
      </c>
      <c r="I168" s="16">
        <f>H168/G168*100</f>
        <v>25.356781463294599</v>
      </c>
      <c r="J168" s="69"/>
      <c r="K168" s="69"/>
      <c r="L168" s="69"/>
      <c r="M168" s="69"/>
    </row>
    <row r="169" spans="5:13" ht="109.5" customHeight="1" x14ac:dyDescent="0.25">
      <c r="E169" s="12" t="s">
        <v>99</v>
      </c>
      <c r="F169" s="7" t="s">
        <v>85</v>
      </c>
      <c r="G169" s="57">
        <f>G171+G172+G173+G170</f>
        <v>12223704</v>
      </c>
      <c r="H169" s="57">
        <f>H171+H172+H173+H170</f>
        <v>3099537.91</v>
      </c>
      <c r="I169" s="16">
        <f>H169/G169*100</f>
        <v>25.356781463294599</v>
      </c>
      <c r="J169" s="70"/>
      <c r="K169" s="70"/>
      <c r="L169" s="70"/>
      <c r="M169" s="70"/>
    </row>
    <row r="170" spans="5:13" ht="80.25" customHeight="1" x14ac:dyDescent="0.25">
      <c r="E170" s="51" t="s">
        <v>178</v>
      </c>
      <c r="F170" s="50" t="s">
        <v>192</v>
      </c>
      <c r="G170" s="57">
        <v>12072790</v>
      </c>
      <c r="H170" s="57">
        <v>3099526.67</v>
      </c>
      <c r="I170" s="16">
        <f>H170/G170*100</f>
        <v>25.673656793500093</v>
      </c>
      <c r="J170" s="70"/>
      <c r="K170" s="70"/>
      <c r="L170" s="70"/>
      <c r="M170" s="70"/>
    </row>
    <row r="171" spans="5:13" ht="70.5" customHeight="1" x14ac:dyDescent="0.25">
      <c r="E171" s="51" t="s">
        <v>100</v>
      </c>
      <c r="F171" s="7" t="s">
        <v>193</v>
      </c>
      <c r="G171" s="57">
        <v>150914</v>
      </c>
      <c r="H171" s="57"/>
      <c r="I171" s="16">
        <f>H171/G171*100</f>
        <v>0</v>
      </c>
      <c r="J171" s="70"/>
      <c r="K171" s="70"/>
      <c r="L171" s="70"/>
      <c r="M171" s="70"/>
    </row>
    <row r="172" spans="5:13" x14ac:dyDescent="0.25">
      <c r="E172" s="30"/>
      <c r="F172" s="7"/>
      <c r="G172" s="8"/>
      <c r="H172" s="8"/>
      <c r="I172" s="8"/>
      <c r="J172" s="68"/>
      <c r="K172" s="68"/>
      <c r="L172" s="82"/>
      <c r="M172" s="82"/>
    </row>
    <row r="173" spans="5:13" ht="45" x14ac:dyDescent="0.25">
      <c r="E173" s="30"/>
      <c r="F173" s="32" t="s">
        <v>208</v>
      </c>
      <c r="G173" s="8"/>
      <c r="H173" s="8">
        <v>11.24</v>
      </c>
      <c r="I173" s="8"/>
      <c r="J173" s="69"/>
      <c r="K173" s="69"/>
      <c r="L173" s="82"/>
      <c r="M173" s="82"/>
    </row>
    <row r="174" spans="5:13" ht="60" x14ac:dyDescent="0.25">
      <c r="E174" s="9"/>
      <c r="F174" s="9" t="s">
        <v>207</v>
      </c>
      <c r="G174" s="6"/>
      <c r="H174" s="57">
        <v>-371996.27</v>
      </c>
      <c r="I174" s="6"/>
      <c r="J174" s="68"/>
      <c r="K174" s="68"/>
      <c r="L174" s="83"/>
      <c r="M174" s="83"/>
    </row>
    <row r="175" spans="5:13" x14ac:dyDescent="0.25">
      <c r="E175" s="9"/>
      <c r="F175" s="14" t="s">
        <v>86</v>
      </c>
      <c r="G175" s="16">
        <f>SUM(G12+G87)</f>
        <v>522049287</v>
      </c>
      <c r="H175" s="16">
        <f>SUM(H12+H87)</f>
        <v>133820580.69000001</v>
      </c>
      <c r="I175" s="16">
        <f>H175/G175*100</f>
        <v>25.633706246207367</v>
      </c>
      <c r="J175" s="69"/>
      <c r="K175" s="69"/>
      <c r="L175" s="69"/>
      <c r="M175" s="69"/>
    </row>
    <row r="176" spans="5:13" x14ac:dyDescent="0.25">
      <c r="E176" s="9"/>
      <c r="F176" s="9" t="s">
        <v>209</v>
      </c>
      <c r="G176" s="17">
        <v>4931805.55</v>
      </c>
      <c r="H176" s="17">
        <v>-8742261.7899999991</v>
      </c>
      <c r="I176" s="16">
        <f>H176/G176*100</f>
        <v>-177.26290506323795</v>
      </c>
      <c r="J176" s="70"/>
      <c r="K176" s="70"/>
      <c r="L176" s="84"/>
      <c r="M176" s="84"/>
    </row>
    <row r="177" spans="5:13" ht="15.75" x14ac:dyDescent="0.25">
      <c r="E177" s="1"/>
      <c r="G177" s="53"/>
      <c r="H177" s="53"/>
      <c r="I177" s="53"/>
      <c r="J177" s="53"/>
      <c r="K177" s="53"/>
      <c r="L177" s="53"/>
      <c r="M177" s="53"/>
    </row>
    <row r="178" spans="5:13" x14ac:dyDescent="0.25">
      <c r="G178" s="52"/>
      <c r="H178" s="52"/>
      <c r="I178" s="52"/>
      <c r="J178" s="52"/>
      <c r="K178" s="52"/>
      <c r="L178" s="52"/>
      <c r="M178" s="52"/>
    </row>
    <row r="179" spans="5:13" x14ac:dyDescent="0.25">
      <c r="G179" s="53"/>
      <c r="H179" s="53"/>
      <c r="I179" s="53"/>
      <c r="J179" s="53"/>
      <c r="K179" s="53"/>
      <c r="L179" s="53"/>
      <c r="M179" s="53"/>
    </row>
  </sheetData>
  <mergeCells count="107">
    <mergeCell ref="H157:H160"/>
    <mergeCell ref="I157:I160"/>
    <mergeCell ref="H161:H164"/>
    <mergeCell ref="I161:I164"/>
    <mergeCell ref="H146:H149"/>
    <mergeCell ref="I146:I149"/>
    <mergeCell ref="H150:H151"/>
    <mergeCell ref="I150:I151"/>
    <mergeCell ref="H153:H156"/>
    <mergeCell ref="I153:I156"/>
    <mergeCell ref="H137:H139"/>
    <mergeCell ref="I137:I139"/>
    <mergeCell ref="H140:H141"/>
    <mergeCell ref="I140:I141"/>
    <mergeCell ref="H142:H145"/>
    <mergeCell ref="I142:I145"/>
    <mergeCell ref="H123:H125"/>
    <mergeCell ref="I123:I125"/>
    <mergeCell ref="H126:H130"/>
    <mergeCell ref="I126:I130"/>
    <mergeCell ref="H131:H136"/>
    <mergeCell ref="I131:I136"/>
    <mergeCell ref="I116:I120"/>
    <mergeCell ref="H121:H122"/>
    <mergeCell ref="I121:I122"/>
    <mergeCell ref="H98:H99"/>
    <mergeCell ref="I98:I99"/>
    <mergeCell ref="H100:H101"/>
    <mergeCell ref="I100:I101"/>
    <mergeCell ref="H105:H109"/>
    <mergeCell ref="I105:I109"/>
    <mergeCell ref="I93:I94"/>
    <mergeCell ref="H96:H97"/>
    <mergeCell ref="I96:I97"/>
    <mergeCell ref="F7:G7"/>
    <mergeCell ref="F121:F122"/>
    <mergeCell ref="G121:G122"/>
    <mergeCell ref="E123:E125"/>
    <mergeCell ref="E116:E120"/>
    <mergeCell ref="F116:F120"/>
    <mergeCell ref="F123:F125"/>
    <mergeCell ref="G123:G125"/>
    <mergeCell ref="G110:G114"/>
    <mergeCell ref="G116:G120"/>
    <mergeCell ref="E9:G9"/>
    <mergeCell ref="G93:G94"/>
    <mergeCell ref="G100:G101"/>
    <mergeCell ref="G105:G109"/>
    <mergeCell ref="G98:G99"/>
    <mergeCell ref="E80:E81"/>
    <mergeCell ref="F80:F81"/>
    <mergeCell ref="G80:G81"/>
    <mergeCell ref="H110:H114"/>
    <mergeCell ref="I110:I114"/>
    <mergeCell ref="H116:H120"/>
    <mergeCell ref="A93:A94"/>
    <mergeCell ref="E93:E94"/>
    <mergeCell ref="E121:E122"/>
    <mergeCell ref="E96:E97"/>
    <mergeCell ref="E110:E114"/>
    <mergeCell ref="F110:F114"/>
    <mergeCell ref="F93:F94"/>
    <mergeCell ref="F96:F97"/>
    <mergeCell ref="F100:F101"/>
    <mergeCell ref="E105:E109"/>
    <mergeCell ref="F105:F109"/>
    <mergeCell ref="E98:E99"/>
    <mergeCell ref="E100:E101"/>
    <mergeCell ref="E161:E164"/>
    <mergeCell ref="F161:F164"/>
    <mergeCell ref="G161:G164"/>
    <mergeCell ref="E146:E149"/>
    <mergeCell ref="F146:F149"/>
    <mergeCell ref="G153:G156"/>
    <mergeCell ref="E157:E160"/>
    <mergeCell ref="F157:F160"/>
    <mergeCell ref="G157:G160"/>
    <mergeCell ref="F153:F156"/>
    <mergeCell ref="G146:G149"/>
    <mergeCell ref="E150:E151"/>
    <mergeCell ref="F150:F151"/>
    <mergeCell ref="G150:G151"/>
    <mergeCell ref="E153:E156"/>
    <mergeCell ref="I80:I81"/>
    <mergeCell ref="A80:A81"/>
    <mergeCell ref="F5:H5"/>
    <mergeCell ref="G6:H6"/>
    <mergeCell ref="F142:F145"/>
    <mergeCell ref="G142:G145"/>
    <mergeCell ref="E142:E145"/>
    <mergeCell ref="G96:G97"/>
    <mergeCell ref="E137:E139"/>
    <mergeCell ref="F137:F139"/>
    <mergeCell ref="G137:G139"/>
    <mergeCell ref="E140:E141"/>
    <mergeCell ref="F140:F141"/>
    <mergeCell ref="G140:G141"/>
    <mergeCell ref="E126:E130"/>
    <mergeCell ref="F126:F130"/>
    <mergeCell ref="G126:G130"/>
    <mergeCell ref="E131:E136"/>
    <mergeCell ref="F131:F136"/>
    <mergeCell ref="G131:G136"/>
    <mergeCell ref="H93:H94"/>
    <mergeCell ref="A116:A119"/>
    <mergeCell ref="A110:A113"/>
    <mergeCell ref="A126:A130"/>
  </mergeCells>
  <pageMargins left="0.70866141732283472" right="0.70866141732283472" top="0.74803149606299213" bottom="0.74803149606299213" header="0.31496062992125984" footer="0.31496062992125984"/>
  <pageSetup paperSize="9" scale="40"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2015-04-29T09:49:48Z</cp:lastPrinted>
  <dcterms:created xsi:type="dcterms:W3CDTF">2014-07-07T05:57:34Z</dcterms:created>
  <dcterms:modified xsi:type="dcterms:W3CDTF">2015-05-05T05:44:57Z</dcterms:modified>
</cp:coreProperties>
</file>